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PS.0048\"/>
    </mc:Choice>
  </mc:AlternateContent>
  <bookViews>
    <workbookView xWindow="0" yWindow="0" windowWidth="28800" windowHeight="12300" tabRatio="717"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28" r:id="rId11"/>
    <sheet name="8. Общие сведения" sheetId="25" r:id="rId12"/>
  </sheets>
  <externalReferences>
    <externalReference r:id="rId13"/>
  </externalReferences>
  <definedNames>
    <definedName name="LINE26" localSheetId="9">'6.2. Паспорт фин осв ввод'!$24:$24</definedName>
    <definedName name="LINE26" localSheetId="10">#REF!</definedName>
    <definedName name="LINE26" localSheetId="11">'8. Общие сведения'!$32:$32</definedName>
    <definedName name="LINE26">#REF!</definedName>
    <definedName name="PRIZNAK" localSheetId="10">'[1]NS1100.VL.0003'!#REF!</definedName>
    <definedName name="PRIZNAK">'[1]NS1100.VL.0003'!#REF!</definedName>
    <definedName name="PRIZNAK10" localSheetId="10">'[1]TP1100.VL.0025'!#REF!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 localSheetId="10">#REF!</definedName>
    <definedName name="PRIZNAK26" localSheetId="11">'8. Общие сведения'!#REF!</definedName>
    <definedName name="PRIZNAK26">#REF!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4" i="12" l="1"/>
  <c r="A11" i="12"/>
  <c r="A13" i="13" s="1"/>
  <c r="A12" i="14" s="1"/>
  <c r="A12" i="6" s="1"/>
  <c r="A11" i="17" s="1"/>
  <c r="A12" i="10" s="1"/>
  <c r="A12" i="19" s="1"/>
  <c r="A12" i="16" s="1"/>
  <c r="A11" i="26" s="1"/>
  <c r="A12" i="28" s="1"/>
  <c r="A12" i="25" s="1"/>
  <c r="G25" i="28" l="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C40" i="7" l="1"/>
  <c r="A8" i="12" l="1"/>
  <c r="A10" i="13" s="1"/>
  <c r="A9" i="6" l="1"/>
  <c r="A8" i="17" s="1"/>
  <c r="A9" i="10" s="1"/>
  <c r="A9" i="19" s="1"/>
  <c r="A9" i="16" s="1"/>
  <c r="A8" i="26" s="1"/>
  <c r="A9" i="28" s="1"/>
  <c r="A9" i="25" s="1"/>
  <c r="A9" i="14"/>
  <c r="A15" i="16"/>
  <c r="A14" i="26" s="1"/>
  <c r="A15" i="28" s="1"/>
  <c r="A15" i="25" s="1"/>
  <c r="A15" i="10"/>
  <c r="A15" i="19" s="1"/>
  <c r="A14" i="17"/>
  <c r="A15" i="6"/>
  <c r="A15" i="14"/>
  <c r="A16" i="13"/>
  <c r="A5" i="16"/>
  <c r="A4" i="26" s="1"/>
  <c r="A5" i="28" s="1"/>
  <c r="A5" i="25" s="1"/>
  <c r="A5" i="10"/>
  <c r="A5" i="19" s="1"/>
  <c r="A4" i="17"/>
  <c r="A5" i="6"/>
  <c r="A5" i="14"/>
  <c r="A6" i="13"/>
  <c r="A4" i="12"/>
</calcChain>
</file>

<file path=xl/sharedStrings.xml><?xml version="1.0" encoding="utf-8"?>
<sst xmlns="http://schemas.openxmlformats.org/spreadsheetml/2006/main" count="1391" uniqueCount="596">
  <si>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</si>
  <si>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</si>
  <si>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</si>
  <si>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</si>
  <si>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</si>
  <si>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</si>
  <si>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</si>
  <si>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</si>
  <si>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</si>
  <si>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</si>
  <si>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</si>
  <si>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</si>
  <si>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</si>
  <si>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</si>
  <si>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</si>
  <si>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</si>
  <si>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</si>
  <si>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</si>
  <si>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</si>
  <si>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</si>
  <si>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</si>
  <si>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</si>
  <si>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</si>
  <si>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</si>
  <si>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</si>
  <si>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</si>
  <si>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</si>
  <si>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</si>
  <si>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</si>
  <si>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</si>
  <si>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</si>
  <si>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</si>
  <si>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</si>
  <si>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</si>
  <si>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</si>
  <si>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</si>
  <si>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</si>
  <si>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</si>
  <si>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</si>
  <si>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</si>
  <si>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</si>
  <si>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</si>
  <si>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</si>
  <si>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</si>
  <si>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</si>
  <si>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</si>
  <si>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</si>
  <si>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</si>
  <si>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</si>
  <si>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</si>
  <si>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</si>
  <si>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</si>
  <si>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</si>
  <si>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</si>
  <si>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</si>
  <si>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</si>
  <si>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</si>
  <si>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</si>
  <si>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</si>
  <si>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</si>
  <si>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</si>
  <si>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</si>
  <si>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</si>
  <si>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</si>
  <si>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</si>
  <si>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</si>
  <si>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</si>
  <si>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</si>
  <si>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</si>
  <si>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</si>
  <si>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</si>
  <si>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</si>
  <si>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</si>
  <si>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</si>
  <si>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</si>
  <si>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</si>
  <si>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</si>
  <si>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</si>
  <si>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</si>
  <si>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</si>
  <si>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</si>
  <si>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</si>
  <si>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</si>
  <si>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</si>
  <si>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</si>
  <si>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</si>
  <si>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</si>
  <si>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</si>
  <si>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</si>
  <si>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</si>
  <si>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</si>
  <si>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</si>
  <si>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</si>
  <si>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</si>
  <si>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</si>
  <si>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</si>
  <si>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</si>
  <si>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</si>
  <si>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</si>
  <si>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</si>
  <si>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</si>
  <si>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</si>
  <si>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</si>
  <si>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</si>
  <si>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</si>
  <si>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</si>
  <si>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</si>
  <si>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</si>
  <si>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</si>
  <si>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</si>
  <si>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</si>
  <si>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</si>
  <si>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</si>
  <si>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</si>
  <si>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</si>
  <si>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</si>
  <si>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</si>
  <si>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</si>
  <si>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</si>
  <si>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</si>
  <si>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</si>
  <si>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</si>
  <si>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</si>
  <si>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</si>
  <si>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</si>
  <si>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</si>
  <si>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</si>
  <si>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</si>
  <si>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</si>
  <si>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</si>
  <si>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</si>
  <si>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</si>
  <si>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</si>
  <si>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</si>
  <si>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</si>
  <si>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</si>
  <si>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</si>
  <si>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</si>
  <si>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</si>
  <si>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</si>
  <si>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</si>
  <si>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</si>
  <si>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</si>
  <si>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</si>
  <si>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</si>
  <si>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</si>
  <si>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</si>
  <si>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</si>
  <si>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</si>
  <si>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</si>
  <si>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</si>
  <si>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</si>
  <si>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</si>
  <si>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</si>
  <si>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</si>
  <si>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</si>
  <si>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</si>
  <si>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</si>
  <si>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</si>
  <si>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</si>
  <si>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</si>
  <si>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</si>
  <si>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</si>
  <si>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</si>
  <si>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</si>
  <si>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</si>
  <si>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</si>
  <si>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</si>
  <si>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</si>
  <si>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</si>
  <si>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</si>
  <si>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</si>
  <si>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</si>
  <si>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</si>
  <si>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</si>
  <si>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</si>
  <si>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</si>
  <si>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</si>
  <si>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</si>
  <si>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</si>
  <si>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</si>
  <si>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</si>
  <si>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</si>
  <si>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</si>
  <si>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</si>
  <si>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</si>
  <si>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</si>
  <si>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</si>
  <si>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</si>
  <si>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</si>
  <si>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</si>
  <si>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</si>
  <si>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</si>
  <si>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</si>
  <si>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</si>
  <si>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</si>
  <si>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</si>
  <si>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</si>
  <si>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</si>
  <si>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</si>
  <si>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</si>
  <si>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</si>
  <si>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</si>
  <si>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</si>
  <si>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</si>
  <si>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</si>
  <si>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</si>
  <si>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</si>
  <si>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</si>
  <si>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</si>
  <si>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</si>
  <si>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</si>
  <si>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</si>
  <si>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</si>
  <si>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</si>
  <si>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</si>
  <si>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</si>
  <si>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</si>
  <si>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</si>
  <si>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</si>
  <si>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</si>
  <si>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</si>
  <si>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</si>
  <si>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</si>
  <si>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</si>
  <si>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</si>
  <si>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</si>
  <si>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</si>
  <si>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</si>
  <si>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</si>
  <si>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</si>
  <si>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</si>
  <si>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</si>
  <si>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</si>
  <si>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</si>
  <si>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</si>
  <si>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</si>
  <si>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</si>
  <si>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</si>
  <si>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</si>
  <si>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</si>
  <si>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</si>
  <si>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</si>
  <si>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</si>
  <si>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</si>
  <si>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</si>
  <si>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</si>
  <si>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</si>
  <si>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</si>
  <si>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</si>
  <si>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</si>
  <si>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</si>
  <si>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</si>
  <si>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</si>
  <si>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</si>
  <si>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</si>
  <si>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</si>
  <si>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</si>
  <si>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</si>
  <si>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</si>
  <si>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</si>
  <si>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</si>
  <si>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</si>
  <si>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</si>
  <si>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</si>
  <si>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</si>
  <si>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</si>
  <si>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</si>
  <si>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</si>
  <si>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</si>
  <si>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</si>
  <si>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</si>
  <si>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</si>
  <si>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</si>
  <si>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</si>
  <si>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</si>
  <si>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</si>
  <si>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</si>
  <si>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</si>
  <si>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</si>
  <si>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</si>
  <si>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</si>
  <si>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</si>
  <si>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</si>
  <si>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</si>
  <si>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</si>
  <si>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</si>
  <si>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</si>
  <si>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</si>
  <si>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</si>
  <si>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</si>
  <si>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</si>
  <si>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</si>
  <si>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</si>
  <si>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</si>
  <si>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</si>
  <si>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</si>
  <si>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</si>
  <si>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</si>
  <si>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</si>
  <si>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</si>
  <si>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</si>
  <si>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</si>
  <si>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</si>
  <si>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</si>
  <si>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</si>
  <si>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</si>
  <si>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</si>
  <si>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</si>
  <si>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</si>
  <si>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</si>
  <si>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</si>
  <si>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</si>
  <si>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</si>
  <si>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</si>
  <si>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</si>
  <si>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</si>
  <si>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</si>
  <si>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</si>
  <si>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</si>
  <si>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</si>
  <si>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</si>
  <si>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</si>
  <si>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</si>
  <si>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</si>
  <si>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</si>
  <si>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</si>
  <si>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</si>
  <si>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</si>
  <si>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</si>
  <si>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</si>
  <si>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</si>
  <si>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</si>
  <si>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</si>
  <si>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</si>
  <si>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</si>
  <si>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</si>
  <si>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</si>
  <si>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</si>
  <si>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</si>
  <si>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</si>
  <si>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</si>
  <si>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</si>
  <si>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</si>
  <si>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</si>
  <si>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</si>
  <si>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</si>
  <si>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</si>
  <si>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</si>
  <si>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</si>
  <si>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</si>
  <si>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</si>
  <si>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</si>
  <si>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</si>
  <si>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</si>
  <si>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</si>
  <si>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</si>
  <si>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</si>
  <si>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</si>
  <si>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</si>
  <si>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</si>
  <si>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</si>
  <si>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</si>
  <si>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</si>
  <si>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</si>
  <si>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</si>
  <si>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</si>
  <si>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</si>
  <si>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</si>
  <si>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</si>
  <si>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</si>
  <si>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</si>
  <si>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</si>
  <si>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</si>
  <si>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</si>
  <si>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</si>
  <si>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</si>
  <si>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</si>
  <si>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</si>
  <si>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</si>
  <si>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</si>
  <si>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</si>
  <si>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</si>
  <si>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</si>
  <si>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</si>
  <si>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</si>
  <si>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</si>
  <si>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</si>
  <si>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</si>
  <si>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</si>
  <si>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</si>
  <si>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</si>
  <si>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Оборудование РП базы СурРЭС</t>
  </si>
  <si>
    <t>РП,ТП-10/0,4 кВ</t>
  </si>
  <si>
    <t>2013г</t>
  </si>
  <si>
    <t>2014г</t>
  </si>
  <si>
    <t>10кВ</t>
  </si>
  <si>
    <t>2х1</t>
  </si>
  <si>
    <t>Перевод разветвлённой кабельно-воздушной распределительной сети 10 кВ, питающей КТПН-201,203 филиала, подстанций потребителей и посёлка Медвежий угол в РП-10 кВ</t>
  </si>
  <si>
    <t>09.04.2018</t>
  </si>
  <si>
    <t>23.04.2018</t>
  </si>
  <si>
    <t>05.08.2018</t>
  </si>
  <si>
    <t>Реконструкция РП,ТП-10/0,4 "Медвежий угол" (установка в РУ-10 новых ячеек-12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</si>
  <si>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</si>
  <si>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</si>
  <si>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</si>
  <si>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</si>
  <si>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</si>
  <si>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</si>
  <si>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</si>
  <si>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</si>
  <si>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</si>
  <si>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</si>
  <si>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</si>
  <si>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</si>
  <si>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</si>
  <si>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</si>
  <si>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</si>
  <si>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</si>
  <si>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</si>
  <si>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</si>
  <si>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</si>
  <si>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</si>
  <si>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</si>
  <si>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</si>
  <si>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15.11. 2018</t>
  </si>
  <si>
    <t>10.11. 2018</t>
  </si>
  <si>
    <t>не применимо</t>
  </si>
  <si>
    <t>н/д</t>
  </si>
  <si>
    <t>2018.0391</t>
  </si>
  <si>
    <t>Реконструкция и техперевооружение электросетевых объектов</t>
  </si>
  <si>
    <t>ПИР</t>
  </si>
  <si>
    <t>Выполнение проектных работ по реконструкции РП, ТП-10/0,4кВ "Медвежий угол" (установка в РУ-10кВ новыхячеек-12шт.) и РП,ТП-10/0,4кВ "Тюменьэнерго" филиала АО "Тюменьэнерго" Сургутские электрические сети.</t>
  </si>
  <si>
    <t>ВЗ</t>
  </si>
  <si>
    <t>ОЗП</t>
  </si>
  <si>
    <t>ООО "Тесла"</t>
  </si>
  <si>
    <t>31806288797</t>
  </si>
  <si>
    <t>www.etp.rosseti.ru</t>
  </si>
  <si>
    <t>27.03.2018</t>
  </si>
  <si>
    <t>11.04.2018</t>
  </si>
  <si>
    <t>11.05.2018</t>
  </si>
  <si>
    <t>05.06.2018</t>
  </si>
  <si>
    <t>08.06.2018</t>
  </si>
  <si>
    <t>03.12.2018</t>
  </si>
  <si>
    <t>ООО "НПО "ПромТех-М"</t>
  </si>
  <si>
    <t>от «__» _____ 20__ г. №___</t>
  </si>
  <si>
    <t xml:space="preserve">Наименование объекта </t>
  </si>
  <si>
    <t xml:space="preserve"> Реконструкция РП,ТП-10/0,4 "Медвежий угол" (установка в РУ-10 новых ячеек-12 шт)</t>
  </si>
  <si>
    <t>- по договорам подряда (в разбивке по каждому подрядчику и по договорам):</t>
  </si>
  <si>
    <t>объем заключенного договора 10/02-120 от 05.06.2018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</si>
  <si>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</si>
  <si>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</si>
  <si>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</si>
  <si>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</si>
  <si>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</si>
  <si>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</si>
  <si>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</si>
  <si>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</si>
  <si>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</si>
  <si>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</si>
  <si>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</si>
  <si>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</si>
  <si>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</si>
  <si>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</si>
  <si>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</si>
  <si>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</si>
  <si>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</si>
  <si>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</si>
  <si>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нет</t>
  </si>
  <si>
    <t>+</t>
  </si>
  <si>
    <t>0.2 Реконструкция, модернизация, техническое перевооружение</t>
  </si>
  <si>
    <t>15.03.2024</t>
  </si>
  <si>
    <t xml:space="preserve">03.04.2024 </t>
  </si>
  <si>
    <t>03.04.2024</t>
  </si>
  <si>
    <t>30.08.2024</t>
  </si>
  <si>
    <t>29.04.2024</t>
  </si>
  <si>
    <t>25.10.2024</t>
  </si>
  <si>
    <t>15.11.2024</t>
  </si>
  <si>
    <t>30.11.2024</t>
  </si>
  <si>
    <t>30.11.204</t>
  </si>
  <si>
    <t>20.12.2024</t>
  </si>
  <si>
    <t>05.12.2024</t>
  </si>
  <si>
    <t xml:space="preserve"> АО "Россети Тюмень" </t>
  </si>
  <si>
    <t>ХМАО-Югра</t>
  </si>
  <si>
    <t>г. Сургут</t>
  </si>
  <si>
    <t>не относится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</si>
  <si>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</si>
  <si>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t>
  </si>
  <si>
    <t>воздушных линий электропередачи, км</t>
  </si>
  <si>
    <t xml:space="preserve"> ТПиР</t>
  </si>
  <si>
    <t xml:space="preserve"> АО "РОССЕТИ ТЮМЕНЬ" Сургутские ЭС</t>
  </si>
  <si>
    <t>H_TP1100.PS.0048</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</si>
  <si>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</si>
  <si>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</si>
  <si>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</si>
  <si>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</si>
  <si>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</si>
  <si>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</si>
  <si>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</si>
  <si>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</si>
  <si>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</si>
  <si>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</si>
  <si>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</si>
  <si>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</si>
  <si>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</si>
  <si>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</si>
  <si>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</si>
  <si>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</si>
  <si>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</si>
  <si>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</si>
  <si>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</si>
  <si>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</si>
  <si>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</si>
  <si>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</si>
  <si>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</si>
  <si>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</si>
  <si>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</si>
  <si>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</si>
  <si>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</si>
  <si>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</si>
  <si>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</si>
  <si>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</si>
  <si>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</si>
  <si>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</si>
  <si>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</si>
  <si>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</si>
  <si>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</si>
  <si>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</si>
  <si>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</si>
  <si>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</si>
  <si>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</si>
  <si>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</si>
  <si>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</si>
  <si>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</si>
  <si>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</si>
  <si>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</si>
  <si>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</si>
  <si>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</si>
  <si>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</si>
  <si>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</si>
  <si>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</si>
  <si>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</si>
  <si>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</si>
  <si>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</si>
  <si>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</si>
  <si>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</si>
  <si>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</si>
  <si>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</si>
  <si>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</si>
  <si>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</si>
  <si>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</si>
  <si>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</si>
  <si>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</si>
  <si>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</si>
  <si>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</si>
  <si>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</si>
  <si>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</si>
  <si>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</si>
  <si>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</si>
  <si>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</si>
  <si>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</si>
  <si>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</si>
  <si>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</si>
  <si>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</si>
  <si>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</si>
  <si>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</si>
  <si>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</si>
  <si>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</si>
  <si>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</si>
  <si>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</si>
  <si>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</si>
  <si>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</si>
  <si>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</si>
  <si>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Сметная стоимость проекта в ценах 2020 года с НДС, млн. руб.</t>
  </si>
  <si>
    <t xml:space="preserve"> ХМАО-Югра, г. Сургут</t>
  </si>
  <si>
    <t>Приказа об утверждении ПСД №304 от 17.04.2019</t>
  </si>
  <si>
    <t>Реализация инвестиционного проекта возможна в срок</t>
  </si>
  <si>
    <t>не подошел срок реализации</t>
  </si>
  <si>
    <t>1.12.</t>
  </si>
  <si>
    <t>3.7.</t>
  </si>
  <si>
    <r>
      <t xml:space="preserve">Год раскрытия информации: </t>
    </r>
    <r>
      <rPr>
        <b/>
        <u/>
        <sz val="12"/>
        <rFont val="Times New Roman"/>
        <family val="1"/>
        <charset val="204"/>
      </rPr>
      <t xml:space="preserve">2022 </t>
    </r>
    <r>
      <rPr>
        <b/>
        <sz val="12"/>
        <rFont val="Times New Roman"/>
        <family val="1"/>
        <charset val="204"/>
      </rPr>
      <t>год</t>
    </r>
  </si>
  <si>
    <t>нд</t>
  </si>
  <si>
    <t>Филиал АО "Тюменьэнерго" СурЭС</t>
  </si>
  <si>
    <r>
      <t xml:space="preserve">1. По результатам закупки заключен договор по двум объектам ИПР на общую сумму 907.724,44 руб. с НДС. Объем договора по объекту "Реконструкция РП,ТП-10/0,4 "Медвежий угол" (установка в РУ-10 новых ячеек-12 шт)" составляет </t>
    </r>
    <r>
      <rPr>
        <b/>
        <sz val="10"/>
        <color theme="1"/>
        <rFont val="Times New Roman"/>
        <family val="1"/>
        <charset val="204"/>
      </rPr>
      <t>427.374,76</t>
    </r>
    <r>
      <rPr>
        <sz val="10"/>
        <color theme="1"/>
        <rFont val="Times New Roman"/>
        <family val="1"/>
        <charset val="204"/>
      </rPr>
      <t xml:space="preserve"> руб. с НДС.</t>
    </r>
  </si>
  <si>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</si>
  <si>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</si>
  <si>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</si>
  <si>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</si>
  <si>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</si>
  <si>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</si>
  <si>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</si>
  <si>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</si>
  <si>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</si>
  <si>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</si>
  <si>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</si>
  <si>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2.90 млн. руб. без НДС за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</si>
</sst>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
    <numFmt numFmtId="175"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3"/>
      <name val="Times New Roman"/>
      <family val="1"/>
      <charset val="204"/>
    </font>
    <font>
      <b/>
      <sz val="10"/>
      <name val="Times New Roman"/>
      <family val="1"/>
      <charset val="204"/>
    </font>
    <font>
      <sz val="11"/>
      <name val="Arial Cyr"/>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0" fontId="11" fillId="0" borderId="1" xfId="2" applyNumberFormat="1" applyFont="1" applyFill="1" applyBorder="1" applyAlignment="1">
      <alignment horizontal="center" vertical="center" wrapText="1"/>
    </xf>
    <xf numFmtId="0" fontId="63" fillId="25" borderId="1" xfId="0" applyNumberFormat="1" applyFont="1" applyFill="1" applyBorder="1" applyAlignment="1">
      <alignment horizontal="center" vertical="center" wrapText="1"/>
    </xf>
    <xf numFmtId="49" fontId="63"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4" fontId="65" fillId="25" borderId="0" xfId="0" applyNumberFormat="1" applyFont="1" applyFill="1" applyBorder="1" applyAlignment="1" applyProtection="1">
      <alignment vertical="center"/>
      <protection locked="0"/>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7" fillId="0" borderId="0" xfId="0" applyFont="1" applyBorder="1" applyAlignment="1">
      <alignment vertical="center"/>
    </xf>
    <xf numFmtId="168" fontId="68" fillId="0" borderId="0" xfId="0" applyNumberFormat="1" applyFont="1" applyBorder="1" applyAlignment="1">
      <alignment horizontal="center" vertical="center"/>
    </xf>
    <xf numFmtId="168" fontId="68" fillId="25" borderId="0" xfId="0" applyNumberFormat="1" applyFont="1" applyFill="1" applyBorder="1" applyAlignment="1">
      <alignment horizontal="center" vertical="center"/>
    </xf>
    <xf numFmtId="0" fontId="67"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62" fillId="0" borderId="1" xfId="0" applyFont="1" applyBorder="1" applyAlignment="1">
      <alignment horizontal="left" vertical="center" wrapText="1"/>
    </xf>
    <xf numFmtId="0" fontId="62" fillId="0" borderId="6" xfId="0" applyFont="1" applyBorder="1" applyAlignment="1">
      <alignment horizontal="left" vertical="center" wrapText="1"/>
    </xf>
    <xf numFmtId="49" fontId="69"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63" fillId="0" borderId="1" xfId="0" applyNumberFormat="1" applyFont="1" applyFill="1" applyBorder="1" applyAlignment="1">
      <alignment horizontal="center" vertical="center" wrapText="1"/>
    </xf>
    <xf numFmtId="174" fontId="69" fillId="0" borderId="1" xfId="0" quotePrefix="1" applyNumberFormat="1" applyFont="1" applyFill="1" applyBorder="1" applyAlignment="1">
      <alignment horizontal="center" vertical="center" wrapText="1"/>
    </xf>
    <xf numFmtId="0" fontId="70" fillId="0" borderId="1" xfId="49" applyFont="1" applyBorder="1" applyAlignment="1">
      <alignment horizontal="center" vertical="center"/>
    </xf>
    <xf numFmtId="0" fontId="70" fillId="25" borderId="1" xfId="49" applyFont="1" applyFill="1" applyBorder="1" applyAlignment="1">
      <alignment horizontal="center" vertical="center"/>
    </xf>
    <xf numFmtId="174"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70" fillId="0" borderId="0" xfId="49" applyFont="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2"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2" fontId="36" fillId="0" borderId="41" xfId="0" applyNumberFormat="1" applyFont="1" applyFill="1" applyBorder="1" applyAlignment="1">
      <alignment horizontal="left" vertical="center" wrapText="1"/>
    </xf>
    <xf numFmtId="0" fontId="48"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xf numFmtId="0" fontId="73"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70" fillId="0" borderId="1" xfId="49" applyFont="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58" fillId="0" borderId="41" xfId="0" applyFont="1" applyFill="1" applyBorder="1" applyAlignment="1">
      <alignment horizontal="left" vertical="center"/>
    </xf>
    <xf numFmtId="0" fontId="36" fillId="0" borderId="41" xfId="0" applyFont="1" applyFill="1" applyBorder="1"/>
    <xf numFmtId="172"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2"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0" fontId="43" fillId="0" borderId="1" xfId="41" applyFont="1" applyFill="1" applyBorder="1" applyAlignment="1">
      <alignment horizontal="center" vertical="center" wrapText="1"/>
    </xf>
    <xf numFmtId="165" fontId="11" fillId="0" borderId="1" xfId="67"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8726055.496201396</c:v>
              </c:pt>
              <c:pt idx="1">
                <c:v>7492674.2933363114</c:v>
              </c:pt>
              <c:pt idx="2">
                <c:v>5411358.5749376528</c:v>
              </c:pt>
              <c:pt idx="3">
                <c:v>4714964.5003368044</c:v>
              </c:pt>
              <c:pt idx="4">
                <c:v>4107812.7027326641</c:v>
              </c:pt>
              <c:pt idx="5">
                <c:v>3578535.9529613908</c:v>
              </c:pt>
              <c:pt idx="6">
                <c:v>3117202.3445193712</c:v>
              </c:pt>
              <c:pt idx="7">
                <c:v>2715136.3435250181</c:v>
              </c:pt>
              <c:pt idx="8">
                <c:v>2364761.7329100217</c:v>
              </c:pt>
              <c:pt idx="9">
                <c:v>2059463.8485920294</c:v>
              </c:pt>
              <c:pt idx="10">
                <c:v>1793468.8004221951</c:v>
              </c:pt>
              <c:pt idx="11">
                <c:v>1561737.6350154388</c:v>
              </c:pt>
              <c:pt idx="12">
                <c:v>1359873.6338139165</c:v>
              </c:pt>
              <c:pt idx="13">
                <c:v>14374.797748239758</c:v>
              </c:pt>
              <c:pt idx="14">
                <c:v>-10083.232483997825</c:v>
              </c:pt>
              <c:pt idx="15">
                <c:v>-8437.8514510442037</c:v>
              </c:pt>
              <c:pt idx="16">
                <c:v>-7060.9635573591668</c:v>
              </c:pt>
              <c:pt idx="17">
                <c:v>-5908.7561149449093</c:v>
              </c:pt>
              <c:pt idx="18">
                <c:v>-4944.5657865647772</c:v>
              </c:pt>
              <c:pt idx="19">
                <c:v>-4137.7119552843324</c:v>
              </c:pt>
            </c:numLit>
          </c:val>
          <c:smooth val="0"/>
          <c:extLst>
            <c:ext xmlns:c16="http://schemas.microsoft.com/office/drawing/2014/chart" uri="{C3380CC4-5D6E-409C-BE32-E72D297353CC}">
              <c16:uniqueId val="{00000000-BD71-4233-AE6A-23B2D5B133FB}"/>
            </c:ext>
          </c:extLst>
        </c:ser>
        <c:ser>
          <c:idx val="1"/>
          <c:order val="1"/>
          <c:tx>
            <c:v>NPV (без учета продажи)</c:v>
          </c:tx>
          <c:marker>
            <c:symbol val="none"/>
          </c:marker>
          <c:val>
            <c:numLit>
              <c:formatCode>General</c:formatCode>
              <c:ptCount val="20"/>
              <c:pt idx="0">
                <c:v>-15818144.503798608</c:v>
              </c:pt>
              <c:pt idx="1">
                <c:v>-8325470.2104622964</c:v>
              </c:pt>
              <c:pt idx="2">
                <c:v>-2914111.6355246436</c:v>
              </c:pt>
              <c:pt idx="3">
                <c:v>1800852.8648121608</c:v>
              </c:pt>
              <c:pt idx="4">
                <c:v>5908665.5675448254</c:v>
              </c:pt>
              <c:pt idx="5">
                <c:v>9487201.5205062162</c:v>
              </c:pt>
              <c:pt idx="6">
                <c:v>12604403.865025587</c:v>
              </c:pt>
              <c:pt idx="7">
                <c:v>15319540.208550606</c:v>
              </c:pt>
              <c:pt idx="8">
                <c:v>17684301.941460628</c:v>
              </c:pt>
              <c:pt idx="9">
                <c:v>19743765.790052656</c:v>
              </c:pt>
              <c:pt idx="10">
                <c:v>21537234.590474851</c:v>
              </c:pt>
              <c:pt idx="11">
                <c:v>23098972.225490291</c:v>
              </c:pt>
              <c:pt idx="12">
                <c:v>24458845.859304208</c:v>
              </c:pt>
              <c:pt idx="13">
                <c:v>24473220.65705245</c:v>
              </c:pt>
              <c:pt idx="14">
                <c:v>24463137.424568452</c:v>
              </c:pt>
              <c:pt idx="15">
                <c:v>24454699.573117409</c:v>
              </c:pt>
              <c:pt idx="16">
                <c:v>24447638.60956005</c:v>
              </c:pt>
              <c:pt idx="17">
                <c:v>24441729.853445105</c:v>
              </c:pt>
              <c:pt idx="18">
                <c:v>24436785.287658539</c:v>
              </c:pt>
              <c:pt idx="19">
                <c:v>24432647.575703256</c:v>
              </c:pt>
            </c:numLit>
          </c:val>
          <c:smooth val="0"/>
          <c:extLst>
            <c:ext xmlns:c16="http://schemas.microsoft.com/office/drawing/2014/chart" uri="{C3380CC4-5D6E-409C-BE32-E72D297353CC}">
              <c16:uniqueId val="{00000001-BD71-4233-AE6A-23B2D5B133FB}"/>
            </c:ext>
          </c:extLst>
        </c:ser>
        <c:dLbls>
          <c:showLegendKey val="0"/>
          <c:showVal val="0"/>
          <c:showCatName val="0"/>
          <c:showSerName val="0"/>
          <c:showPercent val="0"/>
          <c:showBubbleSize val="0"/>
        </c:dLbls>
        <c:smooth val="0"/>
        <c:axId val="643473760"/>
        <c:axId val="643475440"/>
      </c:lineChart>
      <c:catAx>
        <c:axId val="643473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3475440"/>
        <c:crosses val="autoZero"/>
        <c:auto val="1"/>
        <c:lblAlgn val="ctr"/>
        <c:lblOffset val="100"/>
        <c:noMultiLvlLbl val="0"/>
      </c:catAx>
      <c:valAx>
        <c:axId val="64347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34737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zoomScaleNormal="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7" t="s">
        <v>70</v>
      </c>
      <c r="F1" s="16"/>
      <c r="G1" s="16"/>
    </row>
    <row r="2" spans="1:22" s="12" customFormat="1" ht="18.75" customHeight="1" x14ac:dyDescent="0.25">
      <c r="A2" s="18"/>
      <c r="C2" s="47" t="s">
        <v>11</v>
      </c>
      <c r="F2" s="16"/>
      <c r="G2" s="16"/>
    </row>
    <row r="3" spans="1:22" s="12" customFormat="1" ht="18.75" customHeight="1" x14ac:dyDescent="0.25">
      <c r="A3" s="18"/>
      <c r="C3" s="144" t="s">
        <v>69</v>
      </c>
      <c r="F3" s="16"/>
      <c r="G3" s="16"/>
    </row>
    <row r="4" spans="1:22" s="12" customFormat="1" ht="18.75" x14ac:dyDescent="0.3">
      <c r="A4" s="17"/>
      <c r="F4" s="16"/>
      <c r="G4" s="16"/>
      <c r="H4" s="15"/>
    </row>
    <row r="5" spans="1:22" s="12" customFormat="1" ht="15.75" x14ac:dyDescent="0.25">
      <c r="A5" s="309" t="s">
        <v>580</v>
      </c>
      <c r="B5" s="309"/>
      <c r="C5" s="309"/>
      <c r="D5" s="133"/>
      <c r="E5" s="133"/>
      <c r="F5" s="133"/>
      <c r="G5" s="133"/>
      <c r="H5" s="133"/>
      <c r="I5" s="133"/>
      <c r="J5" s="133"/>
    </row>
    <row r="6" spans="1:22" s="12" customFormat="1" ht="18.75" x14ac:dyDescent="0.3">
      <c r="A6" s="17"/>
      <c r="F6" s="16"/>
      <c r="G6" s="16"/>
      <c r="H6" s="15"/>
    </row>
    <row r="7" spans="1:22" s="12" customFormat="1" ht="18.75" x14ac:dyDescent="0.2">
      <c r="A7" s="313" t="s">
        <v>10</v>
      </c>
      <c r="B7" s="313"/>
      <c r="C7" s="3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4" t="s">
        <v>482</v>
      </c>
      <c r="B9" s="314"/>
      <c r="C9" s="314"/>
      <c r="D9" s="8"/>
      <c r="E9" s="8"/>
      <c r="F9" s="8"/>
      <c r="G9" s="8"/>
      <c r="H9" s="8"/>
      <c r="I9" s="13"/>
      <c r="J9" s="13"/>
      <c r="K9" s="13"/>
      <c r="L9" s="13"/>
      <c r="M9" s="13"/>
      <c r="N9" s="13"/>
      <c r="O9" s="13"/>
      <c r="P9" s="13"/>
      <c r="Q9" s="13"/>
      <c r="R9" s="13"/>
      <c r="S9" s="13"/>
      <c r="T9" s="13"/>
      <c r="U9" s="13"/>
      <c r="V9" s="13"/>
    </row>
    <row r="10" spans="1:22" s="12" customFormat="1" ht="18.75" x14ac:dyDescent="0.2">
      <c r="A10" s="310" t="s">
        <v>9</v>
      </c>
      <c r="B10" s="310"/>
      <c r="C10" s="3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5" t="s">
        <v>491</v>
      </c>
      <c r="B12" s="315"/>
      <c r="C12" s="315"/>
      <c r="D12" s="8"/>
      <c r="E12" s="8"/>
      <c r="F12" s="8"/>
      <c r="G12" s="8"/>
      <c r="H12" s="8"/>
      <c r="I12" s="13"/>
      <c r="J12" s="13"/>
      <c r="K12" s="13"/>
      <c r="L12" s="13"/>
      <c r="M12" s="13"/>
      <c r="N12" s="13"/>
      <c r="O12" s="13"/>
      <c r="P12" s="13"/>
      <c r="Q12" s="13"/>
      <c r="R12" s="13"/>
      <c r="S12" s="13"/>
      <c r="T12" s="13"/>
      <c r="U12" s="13"/>
      <c r="V12" s="13"/>
    </row>
    <row r="13" spans="1:22" s="12" customFormat="1" ht="18.75" x14ac:dyDescent="0.2">
      <c r="A13" s="310" t="s">
        <v>8</v>
      </c>
      <c r="B13" s="310"/>
      <c r="C13" s="3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4" t="s">
        <v>402</v>
      </c>
      <c r="B15" s="314"/>
      <c r="C15" s="314"/>
      <c r="D15" s="8"/>
      <c r="E15" s="8"/>
      <c r="F15" s="8"/>
      <c r="G15" s="8"/>
      <c r="H15" s="8"/>
      <c r="I15" s="8"/>
      <c r="J15" s="8"/>
      <c r="K15" s="8"/>
      <c r="L15" s="8"/>
      <c r="M15" s="8"/>
      <c r="N15" s="8"/>
      <c r="O15" s="8"/>
      <c r="P15" s="8"/>
      <c r="Q15" s="8"/>
      <c r="R15" s="8"/>
      <c r="S15" s="8"/>
      <c r="T15" s="8"/>
      <c r="U15" s="8"/>
      <c r="V15" s="8"/>
    </row>
    <row r="16" spans="1:22" s="3" customFormat="1" ht="15" customHeight="1" x14ac:dyDescent="0.2">
      <c r="A16" s="310" t="s">
        <v>7</v>
      </c>
      <c r="B16" s="310"/>
      <c r="C16" s="3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1" t="s">
        <v>375</v>
      </c>
      <c r="B18" s="312"/>
      <c r="C18" s="3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249</v>
      </c>
      <c r="C22" s="261" t="s">
        <v>470</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40" t="s">
        <v>65</v>
      </c>
      <c r="C23" s="44" t="s">
        <v>486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6"/>
      <c r="B24" s="307"/>
      <c r="C24" s="30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30" t="s">
        <v>325</v>
      </c>
      <c r="C25" s="262" t="s">
        <v>427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30" t="s">
        <v>76</v>
      </c>
      <c r="C26" s="262" t="s">
        <v>483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30" t="s">
        <v>75</v>
      </c>
      <c r="C27" s="262" t="s">
        <v>484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30" t="s">
        <v>326</v>
      </c>
      <c r="C28" s="262" t="s">
        <v>391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30" t="s">
        <v>327</v>
      </c>
      <c r="C29" s="262" t="s">
        <v>391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30" t="s">
        <v>328</v>
      </c>
      <c r="C30" s="262" t="s">
        <v>391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329</v>
      </c>
      <c r="C31" s="262" t="s">
        <v>391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330</v>
      </c>
      <c r="C32" s="262" t="s">
        <v>391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331</v>
      </c>
      <c r="C33" s="41" t="s">
        <v>485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345</v>
      </c>
      <c r="B34" s="44" t="s">
        <v>332</v>
      </c>
      <c r="C34" s="41" t="s">
        <v>391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335</v>
      </c>
      <c r="B35" s="44" t="s">
        <v>73</v>
      </c>
      <c r="C35" s="41" t="s">
        <v>391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346</v>
      </c>
      <c r="B36" s="44" t="s">
        <v>333</v>
      </c>
      <c r="C36" s="41" t="s">
        <v>391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336</v>
      </c>
      <c r="B37" s="44" t="s">
        <v>334</v>
      </c>
      <c r="C37" s="41" t="s">
        <v>469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347</v>
      </c>
      <c r="B38" s="44" t="s">
        <v>179</v>
      </c>
      <c r="C38" s="41" t="s">
        <v>391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6"/>
      <c r="B39" s="307"/>
      <c r="C39" s="308"/>
      <c r="D39" s="27"/>
      <c r="E39" s="27"/>
      <c r="F39" s="27"/>
      <c r="G39" s="27"/>
      <c r="H39" s="27"/>
      <c r="I39" s="27"/>
      <c r="J39" s="27"/>
      <c r="K39" s="27"/>
      <c r="L39" s="27"/>
      <c r="M39" s="27"/>
      <c r="N39" s="27"/>
      <c r="O39" s="27"/>
      <c r="P39" s="27"/>
      <c r="Q39" s="27"/>
      <c r="R39" s="27"/>
      <c r="S39" s="27"/>
      <c r="T39" s="27"/>
      <c r="U39" s="27"/>
      <c r="V39" s="27"/>
    </row>
    <row r="40" spans="1:22" ht="63" x14ac:dyDescent="0.25">
      <c r="A40" s="28" t="s">
        <v>337</v>
      </c>
      <c r="B40" s="44" t="s">
        <v>388</v>
      </c>
      <c r="C40" s="270">
        <f>C48</f>
        <v>41.464303052000012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348</v>
      </c>
      <c r="B41" s="44" t="s">
        <v>370</v>
      </c>
      <c r="C41" s="269" t="s">
        <v>468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338</v>
      </c>
      <c r="B42" s="44" t="s">
        <v>385</v>
      </c>
      <c r="C42" s="269" t="s">
        <v>468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351</v>
      </c>
      <c r="B43" s="44" t="s">
        <v>352</v>
      </c>
      <c r="C43" s="269" t="s">
        <v>468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339</v>
      </c>
      <c r="B44" s="44" t="s">
        <v>376</v>
      </c>
      <c r="C44" s="269" t="s">
        <v>468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371</v>
      </c>
      <c r="B45" s="44" t="s">
        <v>377</v>
      </c>
      <c r="C45" s="269" t="s">
        <v>468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340</v>
      </c>
      <c r="B46" s="44" t="s">
        <v>378</v>
      </c>
      <c r="C46" s="269" t="s">
        <v>468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6"/>
      <c r="B47" s="307"/>
      <c r="C47" s="30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372</v>
      </c>
      <c r="B48" s="44" t="s">
        <v>386</v>
      </c>
      <c r="C48" s="302">
        <v>41.464303052000012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341</v>
      </c>
      <c r="B49" s="44" t="s">
        <v>387</v>
      </c>
      <c r="C49" s="302">
        <v>34.754465730000014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60" zoomScaleNormal="60" workbookViewId="0">
      <selection activeCell="J19" sqref="J19:J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f>
        <v>Год раскрытия информации: 2022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 xml:space="preserve"> АО "Россети Тюмень" </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5" t="str">
        <f>'1. паспорт местоположение'!A12:C12</f>
        <v>H_TP1100.PS.0048</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4" t="str">
        <f>'1. паспорт местоположение'!A15:C15</f>
        <v>Реконструкция РП,ТП-10/0,4 "Медвежий угол" (установка в РУ-10 новых ячеек-12 шт)</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1" t="s">
        <v>350</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6" t="s">
        <v>6</v>
      </c>
      <c r="B19" s="316" t="s">
        <v>101</v>
      </c>
      <c r="C19" s="317" t="s">
        <v>266</v>
      </c>
      <c r="D19" s="316" t="s">
        <v>265</v>
      </c>
      <c r="E19" s="316" t="s">
        <v>100</v>
      </c>
      <c r="F19" s="316" t="s">
        <v>99</v>
      </c>
      <c r="G19" s="316" t="s">
        <v>261</v>
      </c>
      <c r="H19" s="316" t="s">
        <v>98</v>
      </c>
      <c r="I19" s="316" t="s">
        <v>97</v>
      </c>
      <c r="J19" s="316" t="s">
        <v>96</v>
      </c>
      <c r="K19" s="316" t="s">
        <v>95</v>
      </c>
      <c r="L19" s="316" t="s">
        <v>94</v>
      </c>
      <c r="M19" s="316" t="s">
        <v>93</v>
      </c>
      <c r="N19" s="316" t="s">
        <v>92</v>
      </c>
      <c r="O19" s="316" t="s">
        <v>91</v>
      </c>
      <c r="P19" s="316" t="s">
        <v>90</v>
      </c>
      <c r="Q19" s="316" t="s">
        <v>264</v>
      </c>
      <c r="R19" s="316"/>
      <c r="S19" s="319" t="s">
        <v>344</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45" t="s">
        <v>262</v>
      </c>
      <c r="R20" s="46" t="s">
        <v>263</v>
      </c>
      <c r="S20" s="319"/>
      <c r="T20" s="32"/>
      <c r="U20" s="32"/>
      <c r="V20" s="32"/>
      <c r="W20" s="32"/>
      <c r="X20" s="32"/>
      <c r="Y20" s="32"/>
      <c r="Z20" s="31"/>
      <c r="AA20" s="31"/>
      <c r="AB20" s="31"/>
    </row>
    <row r="21" spans="1:28" s="3" customFormat="1" ht="18.75" x14ac:dyDescent="0.2">
      <c r="A21" s="45">
        <v>1</v>
      </c>
      <c r="B21" s="50">
        <v>2</v>
      </c>
      <c r="C21" s="45">
        <v>3</v>
      </c>
      <c r="D21" s="50">
        <v>4</v>
      </c>
      <c r="E21" s="45">
        <v>5</v>
      </c>
      <c r="F21" s="50">
        <v>6</v>
      </c>
      <c r="G21" s="124">
        <v>7</v>
      </c>
      <c r="H21" s="125">
        <v>8</v>
      </c>
      <c r="I21" s="124">
        <v>9</v>
      </c>
      <c r="J21" s="125">
        <v>10</v>
      </c>
      <c r="K21" s="124">
        <v>11</v>
      </c>
      <c r="L21" s="125">
        <v>12</v>
      </c>
      <c r="M21" s="124">
        <v>13</v>
      </c>
      <c r="N21" s="125">
        <v>14</v>
      </c>
      <c r="O21" s="124">
        <v>15</v>
      </c>
      <c r="P21" s="125">
        <v>16</v>
      </c>
      <c r="Q21" s="124">
        <v>17</v>
      </c>
      <c r="R21" s="125">
        <v>18</v>
      </c>
      <c r="S21" s="124">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2"/>
      <c r="R22" s="5"/>
      <c r="S22" s="123"/>
      <c r="T22" s="32"/>
      <c r="U22" s="32"/>
      <c r="V22" s="32"/>
      <c r="W22" s="32"/>
      <c r="X22" s="32"/>
      <c r="Y22" s="32"/>
      <c r="Z22" s="31"/>
      <c r="AA22" s="31"/>
      <c r="AB22" s="31"/>
    </row>
    <row r="23" spans="1:28" ht="20.25" customHeight="1" x14ac:dyDescent="0.25">
      <c r="A23" s="116"/>
      <c r="B23" s="50" t="s">
        <v>259</v>
      </c>
      <c r="C23" s="50" t="s">
        <v>260</v>
      </c>
      <c r="D23" s="50" t="s">
        <v>260</v>
      </c>
      <c r="E23" s="116"/>
      <c r="F23" s="116" t="s">
        <v>260</v>
      </c>
      <c r="G23" s="116" t="s">
        <v>260</v>
      </c>
      <c r="H23" s="116" t="s">
        <v>260</v>
      </c>
      <c r="I23" s="116" t="s">
        <v>260</v>
      </c>
      <c r="J23" s="116" t="s">
        <v>260</v>
      </c>
      <c r="K23" s="116" t="s">
        <v>260</v>
      </c>
      <c r="L23" s="116" t="s">
        <v>260</v>
      </c>
      <c r="M23" s="116" t="s">
        <v>260</v>
      </c>
      <c r="N23" s="116" t="s">
        <v>260</v>
      </c>
      <c r="O23" s="116" t="s">
        <v>260</v>
      </c>
      <c r="P23" s="116" t="s">
        <v>260</v>
      </c>
      <c r="Q23" s="117" t="s">
        <v>260</v>
      </c>
      <c r="R23" s="2" t="s">
        <v>260</v>
      </c>
      <c r="S23" s="2" t="s">
        <v>260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f>
        <v>Год раскрытия информации: 2022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'2. паспорт  ТП'!A8:S8</f>
        <v xml:space="preserve"> АО "Россети Тюмень" </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5" t="str">
        <f>'2. паспорт  ТП'!A11:S11</f>
        <v>H_TP1100.PS.0048</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4" t="str">
        <f>'1. паспорт местоположение'!$A$15</f>
        <v>Реконструкция РП,ТП-10/0,4 "Медвежий угол" (установка в РУ-10 новых ячеек-12 шт)</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2" t="s">
        <v>354</v>
      </c>
      <c r="B19" s="312"/>
      <c r="C19" s="312"/>
      <c r="D19" s="312"/>
      <c r="E19" s="312"/>
      <c r="F19" s="312"/>
      <c r="G19" s="312"/>
      <c r="H19" s="312"/>
      <c r="I19" s="312"/>
      <c r="J19" s="312"/>
      <c r="K19" s="312"/>
      <c r="L19" s="312"/>
      <c r="M19" s="312"/>
      <c r="N19" s="312"/>
      <c r="O19" s="312"/>
      <c r="P19" s="312"/>
      <c r="Q19" s="312"/>
      <c r="R19" s="312"/>
      <c r="S19" s="312"/>
      <c r="T19" s="312"/>
    </row>
    <row r="20" spans="1:113" s="62"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2" t="s">
        <v>6</v>
      </c>
      <c r="B21" s="325" t="s">
        <v>175</v>
      </c>
      <c r="C21" s="326"/>
      <c r="D21" s="329" t="s">
        <v>113</v>
      </c>
      <c r="E21" s="325" t="s">
        <v>383</v>
      </c>
      <c r="F21" s="326"/>
      <c r="G21" s="325" t="s">
        <v>189</v>
      </c>
      <c r="H21" s="326"/>
      <c r="I21" s="325" t="s">
        <v>112</v>
      </c>
      <c r="J21" s="326"/>
      <c r="K21" s="329" t="s">
        <v>111</v>
      </c>
      <c r="L21" s="325" t="s">
        <v>110</v>
      </c>
      <c r="M21" s="326"/>
      <c r="N21" s="325" t="s">
        <v>379</v>
      </c>
      <c r="O21" s="326"/>
      <c r="P21" s="329" t="s">
        <v>109</v>
      </c>
      <c r="Q21" s="335" t="s">
        <v>108</v>
      </c>
      <c r="R21" s="336"/>
      <c r="S21" s="335" t="s">
        <v>107</v>
      </c>
      <c r="T21" s="337"/>
    </row>
    <row r="22" spans="1:113" ht="204.75" customHeight="1" x14ac:dyDescent="0.25">
      <c r="A22" s="333"/>
      <c r="B22" s="327"/>
      <c r="C22" s="328"/>
      <c r="D22" s="331"/>
      <c r="E22" s="327"/>
      <c r="F22" s="328"/>
      <c r="G22" s="327"/>
      <c r="H22" s="328"/>
      <c r="I22" s="327"/>
      <c r="J22" s="328"/>
      <c r="K22" s="330"/>
      <c r="L22" s="327"/>
      <c r="M22" s="328"/>
      <c r="N22" s="327"/>
      <c r="O22" s="328"/>
      <c r="P22" s="330"/>
      <c r="Q22" s="91" t="s">
        <v>106</v>
      </c>
      <c r="R22" s="91" t="s">
        <v>353</v>
      </c>
      <c r="S22" s="91" t="s">
        <v>105</v>
      </c>
      <c r="T22" s="91" t="s">
        <v>104</v>
      </c>
    </row>
    <row r="23" spans="1:113" ht="51.75" customHeight="1" x14ac:dyDescent="0.25">
      <c r="A23" s="334"/>
      <c r="B23" s="131" t="s">
        <v>102</v>
      </c>
      <c r="C23" s="131" t="s">
        <v>103</v>
      </c>
      <c r="D23" s="330"/>
      <c r="E23" s="131" t="s">
        <v>102</v>
      </c>
      <c r="F23" s="131" t="s">
        <v>103</v>
      </c>
      <c r="G23" s="131" t="s">
        <v>102</v>
      </c>
      <c r="H23" s="131" t="s">
        <v>103</v>
      </c>
      <c r="I23" s="131" t="s">
        <v>102</v>
      </c>
      <c r="J23" s="131" t="s">
        <v>103</v>
      </c>
      <c r="K23" s="131" t="s">
        <v>102</v>
      </c>
      <c r="L23" s="131" t="s">
        <v>102</v>
      </c>
      <c r="M23" s="131" t="s">
        <v>103</v>
      </c>
      <c r="N23" s="131" t="s">
        <v>102</v>
      </c>
      <c r="O23" s="131" t="s">
        <v>103</v>
      </c>
      <c r="P23" s="132" t="s">
        <v>102</v>
      </c>
      <c r="Q23" s="91" t="s">
        <v>102</v>
      </c>
      <c r="R23" s="91" t="s">
        <v>102</v>
      </c>
      <c r="S23" s="91" t="s">
        <v>102</v>
      </c>
      <c r="T23" s="91" t="s">
        <v>102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97.5" customHeight="1" x14ac:dyDescent="0.25">
      <c r="A25" s="66">
        <v>1</v>
      </c>
      <c r="B25" s="64" t="s">
        <v>392</v>
      </c>
      <c r="C25" s="64" t="s">
        <v>392</v>
      </c>
      <c r="D25" s="64" t="s">
        <v>393</v>
      </c>
      <c r="E25" s="64" t="s">
        <v>393</v>
      </c>
      <c r="F25" s="64" t="s">
        <v>393</v>
      </c>
      <c r="G25" s="64" t="s">
        <v>392</v>
      </c>
      <c r="H25" s="64" t="s">
        <v>392</v>
      </c>
      <c r="I25" s="64" t="s">
        <v>394</v>
      </c>
      <c r="J25" s="63"/>
      <c r="K25" s="63" t="s">
        <v>395</v>
      </c>
      <c r="L25" s="63" t="s">
        <v>396</v>
      </c>
      <c r="M25" s="65" t="s">
        <v>396</v>
      </c>
      <c r="N25" s="65" t="s">
        <v>397</v>
      </c>
      <c r="O25" s="65" t="s">
        <v>397</v>
      </c>
      <c r="P25" s="63"/>
      <c r="Q25" s="134"/>
      <c r="R25" s="64"/>
      <c r="S25" s="134"/>
      <c r="T25" s="64"/>
    </row>
    <row r="26" spans="1:113" ht="3" customHeight="1" x14ac:dyDescent="0.25"/>
    <row r="27" spans="1:113" s="60" customFormat="1" ht="12.75" x14ac:dyDescent="0.2">
      <c r="B27" s="61"/>
      <c r="C27" s="61"/>
      <c r="K27" s="61"/>
    </row>
    <row r="28" spans="1:113" s="60" customFormat="1" x14ac:dyDescent="0.25">
      <c r="B28" s="58"/>
      <c r="C28" s="58"/>
      <c r="D28" s="58"/>
      <c r="E28" s="58"/>
      <c r="F28" s="58"/>
      <c r="G28" s="58"/>
      <c r="H28" s="58"/>
      <c r="I28" s="58"/>
      <c r="J28" s="58"/>
      <c r="K28" s="58"/>
      <c r="L28" s="58"/>
      <c r="M28" s="58"/>
      <c r="N28" s="58"/>
      <c r="O28" s="58"/>
      <c r="P28" s="58"/>
      <c r="Q28" s="58"/>
      <c r="R28" s="58"/>
    </row>
    <row r="29" spans="1:113" x14ac:dyDescent="0.25">
      <c r="B29" s="324"/>
      <c r="C29" s="324"/>
      <c r="D29" s="324"/>
      <c r="E29" s="324"/>
      <c r="F29" s="324"/>
      <c r="G29" s="324"/>
      <c r="H29" s="324"/>
      <c r="I29" s="324"/>
      <c r="J29" s="324"/>
      <c r="K29" s="324"/>
      <c r="L29" s="324"/>
      <c r="M29" s="324"/>
      <c r="N29" s="324"/>
      <c r="O29" s="324"/>
      <c r="P29" s="324"/>
      <c r="Q29" s="324"/>
      <c r="R29" s="32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60" zoomScaleNormal="60" workbookViewId="0">
      <selection activeCell="M21" sqref="M21:N22"/>
    </sheetView>
  </sheetViews>
  <sheetFormatPr defaultColWidth="10.7109375" defaultRowHeight="15.75" x14ac:dyDescent="0.25"/>
  <cols>
    <col min="1" max="1" width="10.7109375" style="54"/>
    <col min="2" max="5" width="24.140625" style="54" customWidth="1"/>
    <col min="6" max="9" width="8.5703125" style="54" customWidth="1"/>
    <col min="10" max="10" width="20.140625" style="54" customWidth="1"/>
    <col min="11" max="18" width="11.140625" style="54" customWidth="1"/>
    <col min="19" max="19" width="18.28515625" style="54" customWidth="1"/>
    <col min="20" max="20" width="22.42578125" style="54" customWidth="1"/>
    <col min="21" max="21" width="30.7109375" style="54" customWidth="1"/>
    <col min="22" max="23" width="9.28515625" style="54" customWidth="1"/>
    <col min="24" max="25" width="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3" t="str">
        <f>'3.1. паспорт Техсостояние ПС'!A10:T10</f>
        <v xml:space="preserve"> АО "Россети Тюмень" </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row>
    <row r="10" spans="1:27"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4" t="str">
        <f>'3.1. паспорт Техсостояние ПС'!A13:T13</f>
        <v>H_TP1100.PS.0048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4" t="str">
        <f>'1. паспорт местоположение'!$A$15</f>
        <v>Реконструкция РП,ТП-10/0,4 "Медвежий угол" (установка в РУ-10 новых ячеек-12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356</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62" customFormat="1" ht="21" customHeight="1" x14ac:dyDescent="0.25"/>
    <row r="21" spans="1:27" ht="15.75" customHeight="1" x14ac:dyDescent="0.25">
      <c r="A21" s="344" t="s">
        <v>6</v>
      </c>
      <c r="B21" s="339" t="s">
        <v>363</v>
      </c>
      <c r="C21" s="340"/>
      <c r="D21" s="339" t="s">
        <v>365</v>
      </c>
      <c r="E21" s="340"/>
      <c r="F21" s="335" t="s">
        <v>95</v>
      </c>
      <c r="G21" s="337"/>
      <c r="H21" s="337"/>
      <c r="I21" s="336"/>
      <c r="J21" s="344" t="s">
        <v>366</v>
      </c>
      <c r="K21" s="339" t="s">
        <v>367</v>
      </c>
      <c r="L21" s="340"/>
      <c r="M21" s="339" t="s">
        <v>368</v>
      </c>
      <c r="N21" s="340"/>
      <c r="O21" s="339" t="s">
        <v>355</v>
      </c>
      <c r="P21" s="340"/>
      <c r="Q21" s="339" t="s">
        <v>118</v>
      </c>
      <c r="R21" s="340"/>
      <c r="S21" s="344" t="s">
        <v>117</v>
      </c>
      <c r="T21" s="344" t="s">
        <v>369</v>
      </c>
      <c r="U21" s="344" t="s">
        <v>364</v>
      </c>
      <c r="V21" s="339" t="s">
        <v>116</v>
      </c>
      <c r="W21" s="340"/>
      <c r="X21" s="335" t="s">
        <v>108</v>
      </c>
      <c r="Y21" s="337"/>
      <c r="Z21" s="335" t="s">
        <v>107</v>
      </c>
      <c r="AA21" s="337"/>
    </row>
    <row r="22" spans="1:27" ht="216" customHeight="1" x14ac:dyDescent="0.25">
      <c r="A22" s="346"/>
      <c r="B22" s="341"/>
      <c r="C22" s="342"/>
      <c r="D22" s="341"/>
      <c r="E22" s="342"/>
      <c r="F22" s="335" t="s">
        <v>115</v>
      </c>
      <c r="G22" s="336"/>
      <c r="H22" s="335" t="s">
        <v>114</v>
      </c>
      <c r="I22" s="336"/>
      <c r="J22" s="345"/>
      <c r="K22" s="341"/>
      <c r="L22" s="342"/>
      <c r="M22" s="341"/>
      <c r="N22" s="342"/>
      <c r="O22" s="341"/>
      <c r="P22" s="342"/>
      <c r="Q22" s="341"/>
      <c r="R22" s="342"/>
      <c r="S22" s="345"/>
      <c r="T22" s="345"/>
      <c r="U22" s="345"/>
      <c r="V22" s="341"/>
      <c r="W22" s="342"/>
      <c r="X22" s="91" t="s">
        <v>106</v>
      </c>
      <c r="Y22" s="91" t="s">
        <v>353</v>
      </c>
      <c r="Z22" s="91" t="s">
        <v>105</v>
      </c>
      <c r="AA22" s="91" t="s">
        <v>104</v>
      </c>
    </row>
    <row r="23" spans="1:27" ht="60" customHeight="1" x14ac:dyDescent="0.25">
      <c r="A23" s="345"/>
      <c r="B23" s="129" t="s">
        <v>102</v>
      </c>
      <c r="C23" s="129" t="s">
        <v>103</v>
      </c>
      <c r="D23" s="92" t="s">
        <v>102</v>
      </c>
      <c r="E23" s="92" t="s">
        <v>103</v>
      </c>
      <c r="F23" s="92" t="s">
        <v>102</v>
      </c>
      <c r="G23" s="92" t="s">
        <v>103</v>
      </c>
      <c r="H23" s="92" t="s">
        <v>102</v>
      </c>
      <c r="I23" s="92" t="s">
        <v>103</v>
      </c>
      <c r="J23" s="92" t="s">
        <v>102</v>
      </c>
      <c r="K23" s="92" t="s">
        <v>102</v>
      </c>
      <c r="L23" s="92" t="s">
        <v>103</v>
      </c>
      <c r="M23" s="92" t="s">
        <v>102</v>
      </c>
      <c r="N23" s="92" t="s">
        <v>103</v>
      </c>
      <c r="O23" s="92" t="s">
        <v>102</v>
      </c>
      <c r="P23" s="92" t="s">
        <v>103</v>
      </c>
      <c r="Q23" s="92" t="s">
        <v>102</v>
      </c>
      <c r="R23" s="92" t="s">
        <v>103</v>
      </c>
      <c r="S23" s="92" t="s">
        <v>102</v>
      </c>
      <c r="T23" s="92" t="s">
        <v>102</v>
      </c>
      <c r="U23" s="92" t="s">
        <v>102</v>
      </c>
      <c r="V23" s="92" t="s">
        <v>102</v>
      </c>
      <c r="W23" s="92" t="s">
        <v>103</v>
      </c>
      <c r="X23" s="92" t="s">
        <v>102</v>
      </c>
      <c r="Y23" s="92" t="s">
        <v>102</v>
      </c>
      <c r="Z23" s="91" t="s">
        <v>102</v>
      </c>
      <c r="AA23" s="91" t="s">
        <v>102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x14ac:dyDescent="0.25">
      <c r="A25" s="97"/>
      <c r="B25" s="98"/>
      <c r="C25" s="98"/>
      <c r="D25" s="98"/>
      <c r="E25" s="98"/>
      <c r="F25" s="98"/>
      <c r="G25" s="99"/>
      <c r="H25" s="99"/>
      <c r="I25" s="99"/>
      <c r="J25" s="100"/>
      <c r="K25" s="100"/>
      <c r="L25" s="141"/>
      <c r="M25" s="101"/>
      <c r="N25" s="102"/>
      <c r="O25" s="142"/>
      <c r="P25" s="142"/>
      <c r="Q25" s="142"/>
      <c r="R25" s="99"/>
      <c r="S25" s="100"/>
      <c r="T25" s="100"/>
      <c r="U25" s="100"/>
      <c r="V25" s="100"/>
      <c r="W25" s="142"/>
      <c r="X25" s="143"/>
      <c r="Y25" s="143"/>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T21:T22"/>
    <mergeCell ref="J21:J22"/>
    <mergeCell ref="K21:L22"/>
    <mergeCell ref="M21:N22"/>
    <mergeCell ref="Q21:R22"/>
    <mergeCell ref="S21:S22"/>
    <mergeCell ref="X21:Y21"/>
    <mergeCell ref="V21:W22"/>
    <mergeCell ref="E18:Y18"/>
    <mergeCell ref="A9:AA9"/>
    <mergeCell ref="A13:AA13"/>
    <mergeCell ref="A15:AA15"/>
    <mergeCell ref="Z21:AA21"/>
    <mergeCell ref="U21:U22"/>
    <mergeCell ref="A19:AA19"/>
    <mergeCell ref="O21:P22"/>
    <mergeCell ref="F22:G22"/>
    <mergeCell ref="H22:I22"/>
    <mergeCell ref="B21:C22"/>
    <mergeCell ref="A21:A23"/>
    <mergeCell ref="D21:E22"/>
    <mergeCell ref="F21:I21"/>
    <mergeCell ref="A16:AA16"/>
    <mergeCell ref="A5:AA5"/>
    <mergeCell ref="A7:AA7"/>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f>
        <v>Год раскрытия информации: 2022 год</v>
      </c>
      <c r="B5" s="309"/>
      <c r="C5" s="309"/>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tr">
        <f>'3.1. паспорт Техсостояние ПС'!A10:T10</f>
        <v xml:space="preserve"> АО "Россети Тюмень" </v>
      </c>
      <c r="B9" s="315"/>
      <c r="C9" s="315"/>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'3.2 паспорт Техсостояние ЛЭП'!A12:AA12</f>
        <v>H_TP1100.PS.0048</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15.75" x14ac:dyDescent="0.2">
      <c r="A15" s="314" t="str">
        <f>'1. паспорт местоположение'!$A$15</f>
        <v>Реконструкция РП,ТП-10/0,4 "Медвежий угол" (установка в РУ-10 новых ячеек-12 шт)</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1" t="s">
        <v>349</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2.5" x14ac:dyDescent="0.2">
      <c r="A22" s="28" t="s">
        <v>66</v>
      </c>
      <c r="B22" s="34" t="s">
        <v>361</v>
      </c>
      <c r="C22" s="238" t="s">
        <v>467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239" t="s">
        <v>398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381</v>
      </c>
      <c r="C24" s="29" t="s">
        <v>428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382</v>
      </c>
      <c r="C25" s="29" t="s">
        <v>595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177</v>
      </c>
      <c r="C26" s="29" t="s">
        <v>468</v>
      </c>
      <c r="D26" s="27"/>
      <c r="E26" s="27"/>
      <c r="F26" s="27"/>
      <c r="G26" s="27"/>
      <c r="H26" s="27"/>
      <c r="I26" s="27"/>
      <c r="J26" s="27"/>
      <c r="K26" s="27"/>
      <c r="L26" s="27"/>
      <c r="M26" s="27"/>
      <c r="N26" s="27"/>
      <c r="O26" s="27"/>
      <c r="P26" s="27"/>
      <c r="Q26" s="27"/>
      <c r="R26" s="27"/>
      <c r="S26" s="27"/>
      <c r="T26" s="27"/>
      <c r="U26" s="27"/>
    </row>
    <row r="27" spans="1:21" ht="82.5" x14ac:dyDescent="0.25">
      <c r="A27" s="28" t="s">
        <v>59</v>
      </c>
      <c r="B27" s="29" t="s">
        <v>362</v>
      </c>
      <c r="C27" s="238" t="s">
        <v>467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487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60" zoomScaleNormal="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9" t="str">
        <f>'1. паспорт местоположение'!$A$5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26"/>
      <c r="AB6" s="126"/>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26"/>
      <c r="AB7" s="126"/>
    </row>
    <row r="8" spans="1:28" ht="15.75" x14ac:dyDescent="0.25">
      <c r="A8" s="314" t="str">
        <f>'3.3 паспорт описание'!A9:C9</f>
        <v xml:space="preserve"> АО "Россети Тюмень" </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27"/>
      <c r="AB8" s="127"/>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28"/>
      <c r="AB9" s="128"/>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26"/>
      <c r="AB10" s="126"/>
    </row>
    <row r="11" spans="1:28" x14ac:dyDescent="0.25">
      <c r="A11" s="315" t="str">
        <f>'3.3 паспорт описание'!A12:C12</f>
        <v>H_TP1100.PS.0048</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27"/>
      <c r="AB11" s="127"/>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28"/>
      <c r="AB12" s="128"/>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4" t="str">
        <f>'1. паспорт местоположение'!$A$15</f>
        <v>Реконструкция РП,ТП-10/0,4 "Медвежий угол" (установка в РУ-10 новых ячеек-12 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27"/>
      <c r="AB14" s="127"/>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28"/>
      <c r="AB15" s="128"/>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37"/>
      <c r="AB16" s="137"/>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37"/>
      <c r="AB17" s="137"/>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37"/>
      <c r="AB18" s="137"/>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37"/>
      <c r="AB19" s="137"/>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38"/>
      <c r="AB20" s="138"/>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38"/>
      <c r="AB21" s="138"/>
    </row>
    <row r="22" spans="1:28" x14ac:dyDescent="0.25">
      <c r="A22" s="348" t="s">
        <v>380</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39"/>
      <c r="AB22" s="139"/>
    </row>
    <row r="23" spans="1:28" ht="32.25" customHeight="1" x14ac:dyDescent="0.25">
      <c r="A23" s="350" t="s">
        <v>257</v>
      </c>
      <c r="B23" s="351"/>
      <c r="C23" s="351"/>
      <c r="D23" s="351"/>
      <c r="E23" s="351"/>
      <c r="F23" s="351"/>
      <c r="G23" s="351"/>
      <c r="H23" s="351"/>
      <c r="I23" s="351"/>
      <c r="J23" s="351"/>
      <c r="K23" s="351"/>
      <c r="L23" s="352"/>
      <c r="M23" s="349" t="s">
        <v>258</v>
      </c>
      <c r="N23" s="349"/>
      <c r="O23" s="349"/>
      <c r="P23" s="349"/>
      <c r="Q23" s="349"/>
      <c r="R23" s="349"/>
      <c r="S23" s="349"/>
      <c r="T23" s="349"/>
      <c r="U23" s="349"/>
      <c r="V23" s="349"/>
      <c r="W23" s="349"/>
      <c r="X23" s="349"/>
      <c r="Y23" s="349"/>
      <c r="Z23" s="349"/>
    </row>
    <row r="24" spans="1:28" ht="151.5" customHeight="1" x14ac:dyDescent="0.25">
      <c r="A24" s="88" t="s">
        <v>180</v>
      </c>
      <c r="B24" s="89" t="s">
        <v>187</v>
      </c>
      <c r="C24" s="88" t="s">
        <v>251</v>
      </c>
      <c r="D24" s="88" t="s">
        <v>181</v>
      </c>
      <c r="E24" s="88" t="s">
        <v>252</v>
      </c>
      <c r="F24" s="88" t="s">
        <v>254</v>
      </c>
      <c r="G24" s="88" t="s">
        <v>253</v>
      </c>
      <c r="H24" s="88" t="s">
        <v>182</v>
      </c>
      <c r="I24" s="88" t="s">
        <v>255</v>
      </c>
      <c r="J24" s="88" t="s">
        <v>188</v>
      </c>
      <c r="K24" s="89" t="s">
        <v>186</v>
      </c>
      <c r="L24" s="89" t="s">
        <v>183</v>
      </c>
      <c r="M24" s="90" t="s">
        <v>195</v>
      </c>
      <c r="N24" s="89" t="s">
        <v>390</v>
      </c>
      <c r="O24" s="88" t="s">
        <v>193</v>
      </c>
      <c r="P24" s="88" t="s">
        <v>194</v>
      </c>
      <c r="Q24" s="88" t="s">
        <v>192</v>
      </c>
      <c r="R24" s="88" t="s">
        <v>182</v>
      </c>
      <c r="S24" s="88" t="s">
        <v>191</v>
      </c>
      <c r="T24" s="88" t="s">
        <v>190</v>
      </c>
      <c r="U24" s="88" t="s">
        <v>250</v>
      </c>
      <c r="V24" s="88" t="s">
        <v>192</v>
      </c>
      <c r="W24" s="103" t="s">
        <v>185</v>
      </c>
      <c r="X24" s="103" t="s">
        <v>197</v>
      </c>
      <c r="Y24" s="103" t="s">
        <v>198</v>
      </c>
      <c r="Z24" s="105" t="s">
        <v>196</v>
      </c>
    </row>
    <row r="25" spans="1:28" ht="16.5" customHeight="1" x14ac:dyDescent="0.25">
      <c r="A25" s="88">
        <v>1</v>
      </c>
      <c r="B25" s="89">
        <v>2</v>
      </c>
      <c r="C25" s="88">
        <v>3</v>
      </c>
      <c r="D25" s="89">
        <v>4</v>
      </c>
      <c r="E25" s="88">
        <v>5</v>
      </c>
      <c r="F25" s="89">
        <v>6</v>
      </c>
      <c r="G25" s="88">
        <v>7</v>
      </c>
      <c r="H25" s="89">
        <v>8</v>
      </c>
      <c r="I25" s="88">
        <v>9</v>
      </c>
      <c r="J25" s="89">
        <v>10</v>
      </c>
      <c r="K25" s="140">
        <v>11</v>
      </c>
      <c r="L25" s="89">
        <v>12</v>
      </c>
      <c r="M25" s="140">
        <v>13</v>
      </c>
      <c r="N25" s="89">
        <v>14</v>
      </c>
      <c r="O25" s="140">
        <v>15</v>
      </c>
      <c r="P25" s="89">
        <v>16</v>
      </c>
      <c r="Q25" s="140">
        <v>17</v>
      </c>
      <c r="R25" s="89">
        <v>18</v>
      </c>
      <c r="S25" s="140">
        <v>19</v>
      </c>
      <c r="T25" s="89">
        <v>20</v>
      </c>
      <c r="U25" s="140">
        <v>21</v>
      </c>
      <c r="V25" s="89">
        <v>22</v>
      </c>
      <c r="W25" s="140">
        <v>23</v>
      </c>
      <c r="X25" s="89">
        <v>24</v>
      </c>
      <c r="Y25" s="140">
        <v>25</v>
      </c>
      <c r="Z25" s="89">
        <v>26</v>
      </c>
    </row>
    <row r="26" spans="1:28" x14ac:dyDescent="0.25">
      <c r="A26" s="86" t="s">
        <v>0</v>
      </c>
      <c r="B26" s="86" t="s">
        <v>0</v>
      </c>
      <c r="C26" s="86" t="s">
        <v>0</v>
      </c>
      <c r="D26" s="86" t="s">
        <v>0</v>
      </c>
      <c r="E26" s="86" t="s">
        <v>0</v>
      </c>
      <c r="F26" s="86" t="s">
        <v>0</v>
      </c>
      <c r="G26" s="86" t="s">
        <v>0</v>
      </c>
      <c r="H26" s="86" t="s">
        <v>0</v>
      </c>
      <c r="I26" s="86" t="s">
        <v>0</v>
      </c>
      <c r="J26" s="86" t="s">
        <v>0</v>
      </c>
      <c r="K26" s="86" t="s">
        <v>0</v>
      </c>
      <c r="L26" s="86"/>
      <c r="M26" s="86"/>
      <c r="N26" s="86"/>
      <c r="O26" s="86"/>
      <c r="P26" s="86"/>
      <c r="Q26" s="86"/>
      <c r="R26" s="86"/>
      <c r="S26" s="86"/>
      <c r="T26" s="86"/>
      <c r="U26" s="86"/>
      <c r="V26" s="86"/>
      <c r="W26" s="86"/>
      <c r="X26" s="86"/>
      <c r="Y26" s="86"/>
      <c r="Z26" s="86"/>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f>
        <v>Год раскрытия информации: 2022 год</v>
      </c>
      <c r="B5" s="309"/>
      <c r="C5" s="309"/>
      <c r="D5" s="309"/>
      <c r="E5" s="309"/>
      <c r="F5" s="309"/>
      <c r="G5" s="309"/>
      <c r="H5" s="309"/>
      <c r="I5" s="309"/>
      <c r="J5" s="309"/>
      <c r="K5" s="309"/>
      <c r="L5" s="309"/>
      <c r="M5" s="309"/>
      <c r="N5" s="309"/>
      <c r="O5" s="309"/>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'3.4. Паспорт надежность'!A8:Z8</f>
        <v xml:space="preserve"> АО "Россети Тюмень" </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tr">
        <f>'3.4. Паспорт надежность'!A11:Z11</f>
        <v>H_TP1100.PS.0048</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4" t="str">
        <f>'1. паспорт местоположение'!$A$15</f>
        <v>Реконструкция РП,ТП-10/0,4 "Медвежий угол" (установка в РУ-10 новых ячеек-12 шт)</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4" t="s">
        <v>357</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6" t="s">
        <v>6</v>
      </c>
      <c r="B19" s="316" t="s">
        <v>89</v>
      </c>
      <c r="C19" s="316" t="s">
        <v>88</v>
      </c>
      <c r="D19" s="316" t="s">
        <v>77</v>
      </c>
      <c r="E19" s="355" t="s">
        <v>87</v>
      </c>
      <c r="F19" s="356"/>
      <c r="G19" s="356"/>
      <c r="H19" s="356"/>
      <c r="I19" s="357"/>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45" t="s">
        <v>85</v>
      </c>
      <c r="F20" s="45" t="s">
        <v>84</v>
      </c>
      <c r="G20" s="45" t="s">
        <v>83</v>
      </c>
      <c r="H20" s="45" t="s">
        <v>82</v>
      </c>
      <c r="I20" s="45" t="s">
        <v>81</v>
      </c>
      <c r="J20" s="45" t="s">
        <v>80</v>
      </c>
      <c r="K20" s="45" t="s">
        <v>5</v>
      </c>
      <c r="L20" s="53" t="s">
        <v>4</v>
      </c>
      <c r="M20" s="52" t="s">
        <v>178</v>
      </c>
      <c r="N20" s="52" t="s">
        <v>79</v>
      </c>
      <c r="O20" s="52"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49"/>
      <c r="B22" s="51"/>
      <c r="C22" s="35"/>
      <c r="D22" s="35"/>
      <c r="E22" s="35"/>
      <c r="F22" s="35"/>
      <c r="G22" s="35"/>
      <c r="H22" s="35"/>
      <c r="I22" s="35"/>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6" zoomScaleNormal="46" workbookViewId="0">
      <selection activeCell="A20" sqref="A20:XFD20"/>
    </sheetView>
  </sheetViews>
  <sheetFormatPr defaultColWidth="9.140625" defaultRowHeight="15" outlineLevelRow="1" x14ac:dyDescent="0.25"/>
  <cols>
    <col min="1" max="1" width="64.85546875" style="106" bestFit="1" customWidth="1"/>
    <col min="2" max="2" width="13.5703125" style="106" bestFit="1" customWidth="1"/>
    <col min="3" max="3" width="15.42578125" style="106" customWidth="1"/>
    <col min="4" max="4" width="24" style="106" customWidth="1"/>
    <col min="5" max="5" width="14.5703125" style="106" customWidth="1"/>
    <col min="6" max="6" width="14.85546875" style="106" customWidth="1"/>
    <col min="7" max="7" width="15.140625" style="106" customWidth="1"/>
    <col min="8" max="9" width="15.7109375" style="106" customWidth="1"/>
    <col min="10" max="10" width="14.5703125" style="106" customWidth="1"/>
    <col min="11" max="11" width="14.28515625" style="106" customWidth="1"/>
    <col min="12" max="12" width="14" style="106" customWidth="1"/>
    <col min="13" max="13" width="14.5703125" style="106" customWidth="1"/>
    <col min="14" max="36" width="14" style="106" customWidth="1"/>
    <col min="37" max="37" width="14" style="106" bestFit="1" customWidth="1"/>
    <col min="38" max="44" width="14" style="106" customWidth="1"/>
    <col min="45" max="52" width="14" style="106" bestFit="1" customWidth="1"/>
    <col min="53" max="16384" width="9.140625" style="10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309" t="str">
        <f>'4. паспортбюджет'!A5:O5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4" t="str">
        <f>'4. паспортбюджет'!A9:O9</f>
        <v xml:space="preserve"> АО "Россети Тюмень" </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'4. паспортбюджет'!A12:O12</f>
        <v>H_TP1100.PS.0048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14" t="str">
        <f>'4. паспортбюджет'!A15:O15</f>
        <v>Реконструкция РП,ТП-10/0,4 "Медвежий угол" (установка в РУ-10 новых ячеек-12 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12" t="s">
        <v>358</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4" ht="18.75" x14ac:dyDescent="0.25">
      <c r="AO19" s="115"/>
      <c r="AP19" s="115"/>
      <c r="AQ19" s="115"/>
      <c r="AR19" s="43"/>
    </row>
    <row r="20" spans="1:44" ht="18.75" x14ac:dyDescent="0.25">
      <c r="AO20" s="115"/>
      <c r="AP20" s="115"/>
      <c r="AQ20" s="115"/>
      <c r="AR20" s="43"/>
    </row>
    <row r="21" spans="1:44" ht="18.75" x14ac:dyDescent="0.3">
      <c r="AO21" s="115"/>
      <c r="AP21" s="115"/>
      <c r="AQ21" s="115"/>
      <c r="AR21" s="15"/>
    </row>
    <row r="22" spans="1:44" ht="20.25" customHeight="1" x14ac:dyDescent="0.3">
      <c r="AO22" s="115"/>
      <c r="AP22" s="115"/>
      <c r="AQ22" s="115"/>
      <c r="AR22" s="15"/>
    </row>
    <row r="23" spans="1:44" s="3" customFormat="1" ht="15" customHeight="1" x14ac:dyDescent="0.2">
      <c r="A23" s="310"/>
      <c r="B23" s="310"/>
      <c r="C23" s="310"/>
      <c r="D23" s="310"/>
      <c r="E23" s="310"/>
      <c r="F23" s="310"/>
      <c r="G23" s="310"/>
      <c r="H23" s="310"/>
      <c r="I23" s="310"/>
      <c r="J23" s="310"/>
      <c r="K23" s="310"/>
      <c r="L23" s="310"/>
      <c r="M23" s="310"/>
      <c r="N23" s="310"/>
      <c r="O23" s="310"/>
      <c r="P23" s="310"/>
      <c r="Q23" s="310"/>
      <c r="R23" s="310"/>
      <c r="S23" s="310"/>
      <c r="T23" s="310"/>
      <c r="U23" s="310"/>
      <c r="V23" s="310"/>
      <c r="W23" s="310"/>
      <c r="X23" s="310"/>
      <c r="Y23" s="310"/>
      <c r="Z23" s="310"/>
      <c r="AA23" s="310"/>
      <c r="AB23" s="310"/>
      <c r="AC23" s="310"/>
      <c r="AD23" s="310"/>
      <c r="AE23" s="310"/>
      <c r="AF23" s="310"/>
      <c r="AG23" s="310"/>
      <c r="AH23" s="310"/>
      <c r="AI23" s="310"/>
      <c r="AJ23" s="310"/>
      <c r="AK23" s="310"/>
      <c r="AL23" s="310"/>
      <c r="AM23" s="310"/>
      <c r="AN23" s="310"/>
      <c r="AO23" s="310"/>
      <c r="AP23" s="310"/>
      <c r="AQ23" s="310"/>
      <c r="AR23" s="310"/>
    </row>
    <row r="24" spans="1:44" s="153" customFormat="1" ht="16.5" thickBot="1" x14ac:dyDescent="0.3">
      <c r="A24" s="152" t="s">
        <v>246</v>
      </c>
      <c r="B24" s="152" t="s">
        <v>1</v>
      </c>
      <c r="D24" s="154"/>
      <c r="E24" s="155"/>
      <c r="F24" s="155"/>
      <c r="G24" s="155"/>
      <c r="H24" s="155"/>
      <c r="M24" s="156"/>
    </row>
    <row r="25" spans="1:44" s="153" customFormat="1" ht="15.75" x14ac:dyDescent="0.25">
      <c r="A25" s="157" t="s">
        <v>403</v>
      </c>
      <c r="B25" s="158"/>
      <c r="M25" s="156"/>
    </row>
    <row r="26" spans="1:44" s="153" customFormat="1" ht="15.75" x14ac:dyDescent="0.25">
      <c r="A26" s="159" t="s">
        <v>244</v>
      </c>
      <c r="B26" s="160"/>
      <c r="M26" s="156"/>
    </row>
    <row r="27" spans="1:44" s="153" customFormat="1" ht="15.75" x14ac:dyDescent="0.25">
      <c r="A27" s="159" t="s">
        <v>242</v>
      </c>
      <c r="B27" s="160"/>
      <c r="D27" s="161" t="s">
        <v>245</v>
      </c>
      <c r="E27" s="162"/>
      <c r="F27" s="162"/>
      <c r="M27" s="156"/>
    </row>
    <row r="28" spans="1:44" s="153" customFormat="1" ht="16.5" thickBot="1" x14ac:dyDescent="0.3">
      <c r="A28" s="163" t="s">
        <v>240</v>
      </c>
      <c r="B28" s="164"/>
      <c r="D28" s="358" t="s">
        <v>243</v>
      </c>
      <c r="E28" s="358"/>
      <c r="F28" s="165"/>
      <c r="K28" s="166"/>
      <c r="M28" s="156"/>
      <c r="N28" s="167"/>
    </row>
    <row r="29" spans="1:44" s="153" customFormat="1" ht="15.75" x14ac:dyDescent="0.25">
      <c r="A29" s="157" t="s">
        <v>239</v>
      </c>
      <c r="B29" s="168"/>
      <c r="D29" s="358" t="s">
        <v>241</v>
      </c>
      <c r="E29" s="358"/>
      <c r="F29" s="165"/>
      <c r="K29" s="166"/>
      <c r="M29" s="156"/>
    </row>
    <row r="30" spans="1:44" s="153" customFormat="1" ht="15.75" x14ac:dyDescent="0.25">
      <c r="A30" s="159" t="s">
        <v>404</v>
      </c>
      <c r="B30" s="169"/>
      <c r="D30" s="358" t="s">
        <v>405</v>
      </c>
      <c r="E30" s="358"/>
      <c r="F30" s="170"/>
      <c r="K30" s="166"/>
      <c r="M30" s="156"/>
    </row>
    <row r="31" spans="1:44" s="153" customFormat="1" ht="15.75" x14ac:dyDescent="0.25">
      <c r="A31" s="159" t="s">
        <v>238</v>
      </c>
      <c r="B31" s="169"/>
      <c r="D31" s="358" t="s">
        <v>406</v>
      </c>
      <c r="E31" s="358"/>
      <c r="F31" s="171"/>
      <c r="K31" s="166"/>
      <c r="M31" s="156"/>
    </row>
    <row r="32" spans="1:44" s="153" customFormat="1" ht="15.75" x14ac:dyDescent="0.25">
      <c r="A32" s="159" t="s">
        <v>217</v>
      </c>
      <c r="B32" s="169"/>
      <c r="M32" s="156"/>
    </row>
    <row r="33" spans="1:52" s="153" customFormat="1" ht="15.75" x14ac:dyDescent="0.25">
      <c r="A33" s="159" t="s">
        <v>237</v>
      </c>
      <c r="B33" s="169"/>
      <c r="M33" s="156"/>
    </row>
    <row r="34" spans="1:52" s="153" customFormat="1" ht="15.75" x14ac:dyDescent="0.25">
      <c r="A34" s="159" t="s">
        <v>236</v>
      </c>
      <c r="B34" s="169"/>
      <c r="M34" s="156"/>
    </row>
    <row r="35" spans="1:52" s="153" customFormat="1" ht="15.75" x14ac:dyDescent="0.25">
      <c r="A35" s="172" t="s">
        <v>407</v>
      </c>
      <c r="B35" s="173"/>
      <c r="M35" s="156"/>
    </row>
    <row r="36" spans="1:52" s="153" customFormat="1" ht="16.5" thickBot="1" x14ac:dyDescent="0.3">
      <c r="A36" s="163" t="s">
        <v>210</v>
      </c>
      <c r="B36" s="174"/>
      <c r="M36" s="156"/>
    </row>
    <row r="37" spans="1:52" s="153" customFormat="1" ht="15.75" x14ac:dyDescent="0.25">
      <c r="A37" s="157" t="s">
        <v>408</v>
      </c>
      <c r="B37" s="168"/>
      <c r="M37" s="156"/>
    </row>
    <row r="38" spans="1:52" s="153" customFormat="1" ht="15.75" x14ac:dyDescent="0.25">
      <c r="A38" s="159" t="s">
        <v>235</v>
      </c>
      <c r="B38" s="169"/>
      <c r="M38" s="156"/>
    </row>
    <row r="39" spans="1:52" s="153" customFormat="1" ht="16.5" thickBot="1" x14ac:dyDescent="0.3">
      <c r="A39" s="172" t="s">
        <v>234</v>
      </c>
      <c r="B39" s="175"/>
      <c r="M39" s="156"/>
    </row>
    <row r="40" spans="1:52" s="153" customFormat="1" ht="15.75" x14ac:dyDescent="0.25">
      <c r="A40" s="176" t="s">
        <v>409</v>
      </c>
      <c r="B40" s="177"/>
      <c r="M40" s="156"/>
    </row>
    <row r="41" spans="1:52" s="153" customFormat="1" ht="15.75" x14ac:dyDescent="0.25">
      <c r="A41" s="178" t="s">
        <v>233</v>
      </c>
      <c r="B41" s="179"/>
      <c r="M41" s="156"/>
    </row>
    <row r="42" spans="1:52" s="153" customFormat="1" ht="15.75" x14ac:dyDescent="0.25">
      <c r="A42" s="178" t="s">
        <v>232</v>
      </c>
      <c r="B42" s="180"/>
      <c r="M42" s="156"/>
    </row>
    <row r="43" spans="1:52" s="153" customFormat="1" ht="15.75" x14ac:dyDescent="0.25">
      <c r="A43" s="178" t="s">
        <v>231</v>
      </c>
      <c r="B43" s="180"/>
      <c r="M43" s="156"/>
      <c r="Z43" s="181"/>
    </row>
    <row r="44" spans="1:52" s="153" customFormat="1" ht="15.75" x14ac:dyDescent="0.25">
      <c r="A44" s="178" t="s">
        <v>230</v>
      </c>
      <c r="B44" s="180"/>
      <c r="M44" s="156"/>
      <c r="U44" s="182"/>
      <c r="V44" s="182"/>
      <c r="W44" s="182"/>
      <c r="X44" s="182"/>
      <c r="Y44" s="182"/>
      <c r="Z44" s="182"/>
    </row>
    <row r="45" spans="1:52" s="153" customFormat="1" ht="15.75" x14ac:dyDescent="0.25">
      <c r="A45" s="178" t="s">
        <v>229</v>
      </c>
      <c r="B45" s="180"/>
      <c r="M45" s="156"/>
    </row>
    <row r="46" spans="1:52" s="153" customFormat="1" ht="16.5" thickBot="1" x14ac:dyDescent="0.3">
      <c r="A46" s="183" t="s">
        <v>410</v>
      </c>
      <c r="B46" s="184"/>
      <c r="M46" s="156"/>
    </row>
    <row r="47" spans="1:52" s="153" customFormat="1" ht="63" x14ac:dyDescent="0.25">
      <c r="A47" s="185" t="s">
        <v>228</v>
      </c>
      <c r="B47" s="186" t="s">
        <v>411</v>
      </c>
      <c r="C47" s="187">
        <v>2020</v>
      </c>
      <c r="D47" s="188">
        <v>2021</v>
      </c>
      <c r="E47" s="188">
        <v>2022</v>
      </c>
      <c r="F47" s="188">
        <v>2023</v>
      </c>
      <c r="G47" s="188">
        <v>2024</v>
      </c>
      <c r="H47" s="188">
        <v>2025</v>
      </c>
      <c r="I47" s="188">
        <v>2026</v>
      </c>
      <c r="J47" s="188">
        <v>2027</v>
      </c>
      <c r="K47" s="188">
        <v>2028</v>
      </c>
      <c r="L47" s="188">
        <v>2029</v>
      </c>
      <c r="M47" s="189">
        <v>2030</v>
      </c>
      <c r="N47" s="188">
        <v>2031</v>
      </c>
      <c r="O47" s="188">
        <v>2032</v>
      </c>
      <c r="P47" s="188">
        <v>2033</v>
      </c>
      <c r="Q47" s="188">
        <v>2034</v>
      </c>
      <c r="R47" s="188">
        <v>2035</v>
      </c>
      <c r="S47" s="188">
        <v>2036</v>
      </c>
      <c r="T47" s="188">
        <v>2037</v>
      </c>
      <c r="U47" s="188">
        <v>2038</v>
      </c>
      <c r="V47" s="188">
        <v>2039</v>
      </c>
      <c r="W47" s="188">
        <v>2040</v>
      </c>
      <c r="X47" s="188">
        <v>2041</v>
      </c>
      <c r="Y47" s="188">
        <v>2042</v>
      </c>
      <c r="Z47" s="188">
        <v>2043</v>
      </c>
      <c r="AA47" s="188">
        <v>2044</v>
      </c>
      <c r="AB47" s="188">
        <v>2045</v>
      </c>
      <c r="AC47" s="188">
        <v>2046</v>
      </c>
      <c r="AD47" s="188">
        <v>2047</v>
      </c>
      <c r="AE47" s="188">
        <v>2048</v>
      </c>
      <c r="AF47" s="188">
        <v>2049</v>
      </c>
      <c r="AG47" s="188">
        <v>2050</v>
      </c>
      <c r="AH47" s="188">
        <v>2051</v>
      </c>
      <c r="AI47" s="188">
        <v>2052</v>
      </c>
      <c r="AJ47" s="188">
        <v>2053</v>
      </c>
      <c r="AK47" s="188">
        <v>2054</v>
      </c>
      <c r="AL47" s="188">
        <v>2055</v>
      </c>
      <c r="AM47" s="188">
        <v>2056</v>
      </c>
      <c r="AN47" s="188">
        <v>2057</v>
      </c>
      <c r="AO47" s="188">
        <v>2058</v>
      </c>
      <c r="AP47" s="188">
        <v>2059</v>
      </c>
      <c r="AQ47" s="188">
        <v>2060</v>
      </c>
      <c r="AR47" s="188">
        <v>2061</v>
      </c>
      <c r="AS47" s="188">
        <v>2062</v>
      </c>
      <c r="AT47" s="188">
        <v>2063</v>
      </c>
      <c r="AU47" s="188">
        <v>2064</v>
      </c>
      <c r="AV47" s="188">
        <v>2065</v>
      </c>
      <c r="AW47" s="188">
        <v>2066</v>
      </c>
      <c r="AX47" s="188">
        <v>2067</v>
      </c>
      <c r="AY47" s="188">
        <v>2068</v>
      </c>
      <c r="AZ47" s="188">
        <v>2069</v>
      </c>
    </row>
    <row r="48" spans="1:52" s="153" customFormat="1" ht="15.75" outlineLevel="1" x14ac:dyDescent="0.25">
      <c r="A48" s="190" t="s">
        <v>227</v>
      </c>
      <c r="B48" s="191"/>
      <c r="C48" s="191"/>
      <c r="D48" s="191"/>
      <c r="E48" s="191"/>
      <c r="F48" s="191"/>
      <c r="G48" s="191"/>
      <c r="H48" s="191"/>
      <c r="I48" s="191"/>
      <c r="J48" s="191"/>
      <c r="K48" s="191"/>
      <c r="L48" s="191"/>
      <c r="M48" s="191"/>
      <c r="N48" s="191"/>
      <c r="O48" s="191"/>
      <c r="P48" s="191"/>
      <c r="Q48" s="191"/>
      <c r="R48" s="191"/>
      <c r="S48" s="191"/>
      <c r="T48" s="191"/>
      <c r="U48" s="191"/>
      <c r="V48" s="191"/>
      <c r="W48" s="191"/>
      <c r="X48" s="191"/>
      <c r="Y48" s="191"/>
      <c r="Z48" s="191"/>
      <c r="AA48" s="191"/>
      <c r="AB48" s="191"/>
      <c r="AC48" s="191"/>
      <c r="AD48" s="191"/>
      <c r="AE48" s="191"/>
      <c r="AF48" s="191"/>
      <c r="AG48" s="191"/>
      <c r="AH48" s="191"/>
      <c r="AI48" s="191"/>
      <c r="AJ48" s="191"/>
      <c r="AK48" s="191"/>
      <c r="AL48" s="191"/>
      <c r="AM48" s="191"/>
      <c r="AN48" s="191"/>
      <c r="AO48" s="191"/>
      <c r="AP48" s="191"/>
      <c r="AQ48" s="191"/>
      <c r="AR48" s="191"/>
      <c r="AS48" s="191"/>
      <c r="AT48" s="191"/>
      <c r="AU48" s="191"/>
      <c r="AV48" s="191"/>
      <c r="AW48" s="191"/>
      <c r="AX48" s="191"/>
      <c r="AY48" s="191"/>
      <c r="AZ48" s="191"/>
    </row>
    <row r="49" spans="1:52" s="153" customFormat="1" ht="15.75" outlineLevel="1" x14ac:dyDescent="0.25">
      <c r="A49" s="190" t="s">
        <v>226</v>
      </c>
      <c r="B49" s="191"/>
      <c r="C49" s="191"/>
      <c r="D49" s="191"/>
      <c r="E49" s="191"/>
      <c r="F49" s="191"/>
      <c r="G49" s="191"/>
      <c r="H49" s="191"/>
      <c r="I49" s="191"/>
      <c r="J49" s="191"/>
      <c r="K49" s="191"/>
      <c r="L49" s="191"/>
      <c r="M49" s="192"/>
      <c r="N49" s="191"/>
      <c r="O49" s="191"/>
      <c r="P49" s="191"/>
      <c r="Q49" s="191"/>
      <c r="R49" s="191"/>
      <c r="S49" s="191"/>
      <c r="T49" s="191"/>
      <c r="U49" s="191"/>
      <c r="V49" s="191"/>
      <c r="W49" s="191"/>
      <c r="X49" s="191"/>
      <c r="Y49" s="191"/>
      <c r="Z49" s="191"/>
      <c r="AA49" s="191"/>
      <c r="AB49" s="191"/>
      <c r="AC49" s="191"/>
      <c r="AD49" s="191"/>
      <c r="AE49" s="191"/>
      <c r="AF49" s="191"/>
      <c r="AG49" s="191"/>
      <c r="AH49" s="191"/>
      <c r="AI49" s="191"/>
      <c r="AJ49" s="191"/>
      <c r="AK49" s="191"/>
      <c r="AL49" s="191"/>
      <c r="AM49" s="191"/>
      <c r="AN49" s="191"/>
      <c r="AO49" s="191"/>
      <c r="AP49" s="191"/>
      <c r="AQ49" s="191"/>
      <c r="AR49" s="191"/>
      <c r="AS49" s="191"/>
      <c r="AT49" s="191"/>
      <c r="AU49" s="191"/>
      <c r="AV49" s="191"/>
      <c r="AW49" s="191"/>
      <c r="AX49" s="191"/>
      <c r="AY49" s="191"/>
      <c r="AZ49" s="191"/>
    </row>
    <row r="50" spans="1:52" s="161" customFormat="1" ht="16.5" thickBot="1" x14ac:dyDescent="0.3">
      <c r="A50" s="193" t="s">
        <v>412</v>
      </c>
      <c r="B50" s="194"/>
      <c r="C50" s="194"/>
      <c r="D50" s="194"/>
      <c r="E50" s="194"/>
      <c r="F50" s="194"/>
      <c r="G50" s="194"/>
      <c r="H50" s="194"/>
      <c r="I50" s="194"/>
      <c r="J50" s="194"/>
      <c r="K50" s="194"/>
      <c r="L50" s="194"/>
      <c r="M50" s="195"/>
      <c r="N50" s="194"/>
      <c r="O50" s="194"/>
      <c r="P50" s="194"/>
      <c r="Q50" s="194"/>
      <c r="R50" s="194"/>
      <c r="S50" s="194"/>
      <c r="T50" s="194"/>
      <c r="U50" s="194"/>
      <c r="V50" s="194"/>
      <c r="W50" s="194"/>
      <c r="X50" s="194"/>
      <c r="Y50" s="194"/>
      <c r="Z50" s="194"/>
      <c r="AA50" s="194"/>
      <c r="AB50" s="194"/>
      <c r="AC50" s="194"/>
      <c r="AD50" s="194"/>
      <c r="AE50" s="194"/>
      <c r="AF50" s="194"/>
      <c r="AG50" s="194"/>
      <c r="AH50" s="194"/>
      <c r="AI50" s="194"/>
      <c r="AJ50" s="194"/>
      <c r="AK50" s="194"/>
      <c r="AL50" s="194"/>
      <c r="AM50" s="194"/>
      <c r="AN50" s="194"/>
      <c r="AO50" s="194"/>
      <c r="AP50" s="194"/>
      <c r="AQ50" s="194"/>
      <c r="AR50" s="194"/>
      <c r="AS50" s="194"/>
      <c r="AT50" s="194"/>
      <c r="AU50" s="194"/>
      <c r="AV50" s="194"/>
      <c r="AW50" s="194"/>
      <c r="AX50" s="194"/>
      <c r="AY50" s="194"/>
      <c r="AZ50" s="194"/>
    </row>
    <row r="51" spans="1:52" s="153" customFormat="1" ht="15.75" hidden="1" outlineLevel="1" x14ac:dyDescent="0.25">
      <c r="A51" s="153" t="s">
        <v>413</v>
      </c>
      <c r="C51" s="153">
        <v>10369.881270622132</v>
      </c>
      <c r="D51" s="153">
        <v>10784.676521447016</v>
      </c>
      <c r="E51" s="153">
        <v>11216.063582304896</v>
      </c>
      <c r="F51" s="153">
        <v>11664.706125597093</v>
      </c>
      <c r="G51" s="153">
        <v>12131.294370620979</v>
      </c>
      <c r="H51" s="153">
        <v>12616.54614544582</v>
      </c>
      <c r="I51" s="153">
        <v>13121.207991263651</v>
      </c>
      <c r="J51" s="153">
        <v>13646.056310914197</v>
      </c>
      <c r="K51" s="153">
        <v>14191.898563350767</v>
      </c>
      <c r="L51" s="153">
        <v>14759.574505884797</v>
      </c>
      <c r="M51" s="156">
        <v>15349.957486120191</v>
      </c>
      <c r="N51" s="153">
        <v>15963.955785565</v>
      </c>
      <c r="O51" s="153">
        <v>16602.514016987599</v>
      </c>
    </row>
    <row r="52" spans="1:52" s="153" customFormat="1" ht="15.75" hidden="1" outlineLevel="1" x14ac:dyDescent="0.25">
      <c r="A52" s="153" t="s">
        <v>414</v>
      </c>
      <c r="B52" s="196"/>
      <c r="C52" s="196">
        <v>-300</v>
      </c>
      <c r="D52" s="196">
        <v>-312.89999999999998</v>
      </c>
      <c r="E52" s="196">
        <v>-326.35469999999998</v>
      </c>
      <c r="F52" s="196">
        <v>-340.38795209999995</v>
      </c>
      <c r="G52" s="196">
        <v>-355.02463404029993</v>
      </c>
      <c r="H52" s="196">
        <v>-370.2906933040328</v>
      </c>
      <c r="I52" s="196">
        <v>-386.2131931161062</v>
      </c>
      <c r="J52" s="196">
        <v>-402.82036042009872</v>
      </c>
      <c r="K52" s="196">
        <v>-420.14163591816293</v>
      </c>
      <c r="L52" s="196">
        <v>-438.20772626264392</v>
      </c>
      <c r="M52" s="196">
        <v>-457.05065849193755</v>
      </c>
      <c r="N52" s="196">
        <v>-476.70383680709085</v>
      </c>
      <c r="O52" s="196">
        <v>-497.20210178979573</v>
      </c>
    </row>
    <row r="53" spans="1:52" s="153" customFormat="1" ht="15.75" hidden="1" outlineLevel="1" x14ac:dyDescent="0.25">
      <c r="A53" s="153" t="s">
        <v>415</v>
      </c>
      <c r="M53" s="156"/>
    </row>
    <row r="54" spans="1:52" s="153" customFormat="1" ht="15.75" collapsed="1" x14ac:dyDescent="0.25">
      <c r="M54" s="156"/>
    </row>
    <row r="55" spans="1:52" s="153" customFormat="1" ht="15.75" x14ac:dyDescent="0.25"/>
    <row r="56" spans="1:52" s="197" customFormat="1" ht="16.5" thickBot="1" x14ac:dyDescent="0.3">
      <c r="M56" s="198"/>
    </row>
    <row r="57" spans="1:52" s="153" customFormat="1" ht="63" x14ac:dyDescent="0.25">
      <c r="A57" s="199" t="s">
        <v>225</v>
      </c>
      <c r="B57" s="186" t="s">
        <v>411</v>
      </c>
      <c r="C57" s="186">
        <v>2020</v>
      </c>
      <c r="D57" s="186">
        <v>2021</v>
      </c>
      <c r="E57" s="186">
        <v>2022</v>
      </c>
      <c r="F57" s="186">
        <v>2023</v>
      </c>
      <c r="G57" s="186">
        <v>2024</v>
      </c>
      <c r="H57" s="186">
        <v>2025</v>
      </c>
      <c r="I57" s="186">
        <v>2026</v>
      </c>
      <c r="J57" s="186">
        <v>2027</v>
      </c>
      <c r="K57" s="186">
        <v>2028</v>
      </c>
      <c r="L57" s="186">
        <v>2029</v>
      </c>
      <c r="M57" s="200">
        <v>2030</v>
      </c>
      <c r="N57" s="186">
        <v>2031</v>
      </c>
      <c r="O57" s="186">
        <v>2032</v>
      </c>
      <c r="P57" s="186">
        <v>2033</v>
      </c>
      <c r="Q57" s="186">
        <v>2034</v>
      </c>
      <c r="R57" s="186">
        <v>2035</v>
      </c>
      <c r="S57" s="186">
        <v>2036</v>
      </c>
      <c r="T57" s="186">
        <v>2037</v>
      </c>
      <c r="U57" s="186">
        <v>2038</v>
      </c>
      <c r="V57" s="186">
        <v>2039</v>
      </c>
      <c r="W57" s="186">
        <v>2040</v>
      </c>
      <c r="X57" s="186">
        <v>2041</v>
      </c>
      <c r="Y57" s="186">
        <v>2042</v>
      </c>
      <c r="Z57" s="186">
        <v>2043</v>
      </c>
      <c r="AA57" s="186">
        <v>2044</v>
      </c>
      <c r="AB57" s="186">
        <v>2045</v>
      </c>
      <c r="AC57" s="186">
        <v>2046</v>
      </c>
      <c r="AD57" s="186">
        <v>2047</v>
      </c>
      <c r="AE57" s="186">
        <v>2048</v>
      </c>
      <c r="AF57" s="186">
        <v>2049</v>
      </c>
      <c r="AG57" s="186">
        <v>2050</v>
      </c>
      <c r="AH57" s="186">
        <v>2051</v>
      </c>
      <c r="AI57" s="186">
        <v>2052</v>
      </c>
      <c r="AJ57" s="186">
        <v>2053</v>
      </c>
      <c r="AK57" s="186">
        <v>2054</v>
      </c>
      <c r="AL57" s="186">
        <v>2055</v>
      </c>
      <c r="AM57" s="186">
        <v>2056</v>
      </c>
      <c r="AN57" s="186">
        <v>2057</v>
      </c>
      <c r="AO57" s="186">
        <v>2058</v>
      </c>
      <c r="AP57" s="186">
        <v>2059</v>
      </c>
      <c r="AQ57" s="186">
        <v>2060</v>
      </c>
      <c r="AR57" s="186">
        <v>2061</v>
      </c>
      <c r="AS57" s="186">
        <v>2062</v>
      </c>
      <c r="AT57" s="186">
        <v>2063</v>
      </c>
      <c r="AU57" s="186">
        <v>2064</v>
      </c>
      <c r="AV57" s="186">
        <v>2065</v>
      </c>
      <c r="AW57" s="186">
        <v>2066</v>
      </c>
      <c r="AX57" s="186">
        <v>2067</v>
      </c>
      <c r="AY57" s="186">
        <v>2068</v>
      </c>
      <c r="AZ57" s="186">
        <v>2069</v>
      </c>
    </row>
    <row r="58" spans="1:52" s="153" customFormat="1" ht="15.75" x14ac:dyDescent="0.25">
      <c r="A58" s="201" t="s">
        <v>224</v>
      </c>
      <c r="B58" s="202"/>
      <c r="C58" s="202"/>
      <c r="D58" s="202"/>
      <c r="E58" s="202"/>
      <c r="F58" s="202"/>
      <c r="G58" s="202"/>
      <c r="H58" s="202"/>
      <c r="I58" s="202"/>
      <c r="J58" s="202"/>
      <c r="K58" s="202"/>
      <c r="L58" s="202"/>
      <c r="M58" s="203"/>
      <c r="N58" s="202"/>
      <c r="O58" s="202"/>
      <c r="P58" s="202"/>
      <c r="Q58" s="202"/>
      <c r="R58" s="202"/>
      <c r="S58" s="202"/>
      <c r="T58" s="202"/>
      <c r="U58" s="202"/>
      <c r="V58" s="202"/>
      <c r="W58" s="202"/>
      <c r="X58" s="202"/>
      <c r="Y58" s="202"/>
      <c r="Z58" s="202"/>
      <c r="AA58" s="202"/>
      <c r="AB58" s="202"/>
      <c r="AC58" s="202"/>
      <c r="AD58" s="202"/>
      <c r="AE58" s="202"/>
      <c r="AF58" s="202"/>
      <c r="AG58" s="202"/>
      <c r="AH58" s="202"/>
      <c r="AI58" s="202"/>
      <c r="AJ58" s="202"/>
      <c r="AK58" s="202"/>
      <c r="AL58" s="202"/>
      <c r="AM58" s="202"/>
      <c r="AN58" s="202"/>
      <c r="AO58" s="202"/>
      <c r="AP58" s="202"/>
      <c r="AQ58" s="202"/>
      <c r="AR58" s="202"/>
      <c r="AS58" s="202"/>
      <c r="AT58" s="202"/>
      <c r="AU58" s="202"/>
      <c r="AV58" s="202"/>
      <c r="AW58" s="202"/>
      <c r="AX58" s="202"/>
      <c r="AY58" s="202"/>
      <c r="AZ58" s="202"/>
    </row>
    <row r="59" spans="1:52" s="153" customFormat="1" ht="15.75" x14ac:dyDescent="0.25">
      <c r="A59" s="201" t="s">
        <v>223</v>
      </c>
      <c r="B59" s="202"/>
      <c r="C59" s="202"/>
      <c r="D59" s="202"/>
      <c r="E59" s="202"/>
      <c r="F59" s="202"/>
      <c r="G59" s="202"/>
      <c r="H59" s="202"/>
      <c r="I59" s="202"/>
      <c r="J59" s="202"/>
      <c r="K59" s="202"/>
      <c r="L59" s="202"/>
      <c r="M59" s="203"/>
      <c r="N59" s="202"/>
      <c r="O59" s="202"/>
      <c r="P59" s="202"/>
      <c r="Q59" s="202"/>
      <c r="R59" s="202"/>
      <c r="S59" s="202"/>
      <c r="T59" s="202"/>
      <c r="U59" s="202"/>
      <c r="V59" s="202"/>
      <c r="W59" s="202"/>
      <c r="X59" s="202"/>
      <c r="Y59" s="202"/>
      <c r="Z59" s="202"/>
      <c r="AA59" s="202"/>
      <c r="AB59" s="202"/>
      <c r="AC59" s="202"/>
      <c r="AD59" s="202"/>
      <c r="AE59" s="202"/>
      <c r="AF59" s="202"/>
      <c r="AG59" s="202"/>
      <c r="AH59" s="202"/>
      <c r="AI59" s="202"/>
      <c r="AJ59" s="202"/>
      <c r="AK59" s="202"/>
      <c r="AL59" s="202"/>
      <c r="AM59" s="202"/>
      <c r="AN59" s="202"/>
      <c r="AO59" s="202"/>
      <c r="AP59" s="202"/>
      <c r="AQ59" s="202"/>
      <c r="AR59" s="202"/>
      <c r="AS59" s="202"/>
      <c r="AT59" s="202"/>
      <c r="AU59" s="202"/>
      <c r="AV59" s="202"/>
      <c r="AW59" s="202"/>
      <c r="AX59" s="202"/>
      <c r="AY59" s="202"/>
      <c r="AZ59" s="202"/>
    </row>
    <row r="60" spans="1:52" s="153" customFormat="1" ht="15.75" x14ac:dyDescent="0.25">
      <c r="A60" s="190" t="s">
        <v>222</v>
      </c>
      <c r="B60" s="202"/>
      <c r="C60" s="202"/>
      <c r="D60" s="202"/>
      <c r="E60" s="202"/>
      <c r="F60" s="202"/>
      <c r="G60" s="202"/>
      <c r="H60" s="202"/>
      <c r="I60" s="202"/>
      <c r="J60" s="202"/>
      <c r="K60" s="202"/>
      <c r="L60" s="202"/>
      <c r="M60" s="203"/>
      <c r="N60" s="202"/>
      <c r="O60" s="202"/>
      <c r="P60" s="202"/>
      <c r="Q60" s="202"/>
      <c r="R60" s="202"/>
      <c r="S60" s="202"/>
      <c r="T60" s="202"/>
      <c r="U60" s="202"/>
      <c r="V60" s="202"/>
      <c r="W60" s="202"/>
      <c r="X60" s="202"/>
      <c r="Y60" s="202"/>
      <c r="Z60" s="202"/>
      <c r="AA60" s="202"/>
      <c r="AB60" s="202"/>
      <c r="AC60" s="202"/>
      <c r="AD60" s="202"/>
      <c r="AE60" s="202"/>
      <c r="AF60" s="202"/>
      <c r="AG60" s="202"/>
      <c r="AH60" s="202"/>
      <c r="AI60" s="202"/>
      <c r="AJ60" s="202"/>
      <c r="AK60" s="202"/>
      <c r="AL60" s="202"/>
      <c r="AM60" s="202"/>
      <c r="AN60" s="202"/>
      <c r="AO60" s="202"/>
      <c r="AP60" s="202"/>
      <c r="AQ60" s="202"/>
      <c r="AR60" s="202"/>
      <c r="AS60" s="202"/>
      <c r="AT60" s="202"/>
      <c r="AU60" s="202"/>
      <c r="AV60" s="202"/>
      <c r="AW60" s="202"/>
      <c r="AX60" s="202"/>
      <c r="AY60" s="202"/>
      <c r="AZ60" s="202"/>
    </row>
    <row r="61" spans="1:52" s="153" customFormat="1" ht="16.5" thickBot="1" x14ac:dyDescent="0.3">
      <c r="A61" s="193" t="s">
        <v>221</v>
      </c>
      <c r="B61" s="204"/>
      <c r="C61" s="204"/>
      <c r="D61" s="204"/>
      <c r="E61" s="204"/>
      <c r="F61" s="204"/>
      <c r="G61" s="204"/>
      <c r="H61" s="204"/>
      <c r="I61" s="204"/>
      <c r="J61" s="204"/>
      <c r="K61" s="204"/>
      <c r="L61" s="204"/>
      <c r="M61" s="205"/>
      <c r="N61" s="204"/>
      <c r="O61" s="204"/>
      <c r="P61" s="204"/>
      <c r="Q61" s="204"/>
      <c r="R61" s="204"/>
      <c r="S61" s="204"/>
      <c r="T61" s="204"/>
      <c r="U61" s="204"/>
      <c r="V61" s="204"/>
      <c r="W61" s="204"/>
      <c r="X61" s="204"/>
      <c r="Y61" s="204"/>
      <c r="Z61" s="204"/>
      <c r="AA61" s="204"/>
      <c r="AB61" s="204"/>
      <c r="AC61" s="204"/>
      <c r="AD61" s="204"/>
      <c r="AE61" s="204"/>
      <c r="AF61" s="204"/>
      <c r="AG61" s="204"/>
      <c r="AH61" s="204"/>
      <c r="AI61" s="204"/>
      <c r="AJ61" s="204"/>
      <c r="AK61" s="204"/>
      <c r="AL61" s="204"/>
      <c r="AM61" s="204"/>
      <c r="AN61" s="204"/>
      <c r="AO61" s="204"/>
      <c r="AP61" s="204"/>
      <c r="AQ61" s="204"/>
      <c r="AR61" s="204"/>
      <c r="AS61" s="204"/>
      <c r="AT61" s="204"/>
      <c r="AU61" s="204"/>
      <c r="AV61" s="204"/>
      <c r="AW61" s="204"/>
      <c r="AX61" s="204"/>
      <c r="AY61" s="204"/>
      <c r="AZ61" s="204"/>
    </row>
    <row r="62" spans="1:52" s="153" customFormat="1" ht="16.5" thickBot="1" x14ac:dyDescent="0.3">
      <c r="A62" s="206"/>
      <c r="B62" s="207"/>
      <c r="C62" s="207"/>
      <c r="D62" s="207"/>
      <c r="E62" s="207"/>
      <c r="F62" s="207"/>
      <c r="G62" s="207"/>
      <c r="H62" s="207"/>
      <c r="I62" s="207"/>
      <c r="J62" s="207"/>
      <c r="K62" s="207"/>
      <c r="L62" s="208"/>
      <c r="M62" s="209"/>
      <c r="N62" s="208"/>
      <c r="O62" s="208"/>
      <c r="P62" s="208"/>
      <c r="Q62" s="208"/>
      <c r="R62" s="208"/>
      <c r="S62" s="208"/>
      <c r="T62" s="208"/>
      <c r="U62" s="208"/>
      <c r="V62" s="208"/>
    </row>
    <row r="63" spans="1:52" s="166" customFormat="1" ht="63" x14ac:dyDescent="0.25">
      <c r="A63" s="199" t="s">
        <v>416</v>
      </c>
      <c r="B63" s="186" t="s">
        <v>411</v>
      </c>
      <c r="C63" s="186">
        <v>2020</v>
      </c>
      <c r="D63" s="186">
        <v>2021</v>
      </c>
      <c r="E63" s="186">
        <v>2022</v>
      </c>
      <c r="F63" s="186">
        <v>2023</v>
      </c>
      <c r="G63" s="186">
        <v>2024</v>
      </c>
      <c r="H63" s="186">
        <v>2025</v>
      </c>
      <c r="I63" s="186">
        <v>2026</v>
      </c>
      <c r="J63" s="186">
        <v>2027</v>
      </c>
      <c r="K63" s="186">
        <v>2028</v>
      </c>
      <c r="L63" s="186">
        <v>2029</v>
      </c>
      <c r="M63" s="200">
        <v>2030</v>
      </c>
      <c r="N63" s="186">
        <v>2031</v>
      </c>
      <c r="O63" s="186">
        <v>2032</v>
      </c>
      <c r="P63" s="186">
        <v>2033</v>
      </c>
      <c r="Q63" s="186">
        <v>2034</v>
      </c>
      <c r="R63" s="186">
        <v>2035</v>
      </c>
      <c r="S63" s="186">
        <v>2036</v>
      </c>
      <c r="T63" s="186">
        <v>2037</v>
      </c>
      <c r="U63" s="186">
        <v>2038</v>
      </c>
      <c r="V63" s="186">
        <v>2039</v>
      </c>
      <c r="W63" s="186">
        <v>2040</v>
      </c>
      <c r="X63" s="186">
        <v>2041</v>
      </c>
      <c r="Y63" s="186">
        <v>2042</v>
      </c>
      <c r="Z63" s="186">
        <v>2043</v>
      </c>
      <c r="AA63" s="186">
        <v>2044</v>
      </c>
      <c r="AB63" s="186">
        <v>2045</v>
      </c>
      <c r="AC63" s="186">
        <v>2046</v>
      </c>
      <c r="AD63" s="186">
        <v>2047</v>
      </c>
      <c r="AE63" s="186">
        <v>2048</v>
      </c>
      <c r="AF63" s="186">
        <v>2049</v>
      </c>
      <c r="AG63" s="186">
        <v>2050</v>
      </c>
      <c r="AH63" s="186">
        <v>2051</v>
      </c>
      <c r="AI63" s="186">
        <v>2052</v>
      </c>
      <c r="AJ63" s="186">
        <v>2053</v>
      </c>
      <c r="AK63" s="186">
        <v>2054</v>
      </c>
      <c r="AL63" s="186">
        <v>2055</v>
      </c>
      <c r="AM63" s="186">
        <v>2056</v>
      </c>
      <c r="AN63" s="186">
        <v>2057</v>
      </c>
      <c r="AO63" s="186">
        <v>2058</v>
      </c>
      <c r="AP63" s="186">
        <v>2059</v>
      </c>
      <c r="AQ63" s="186">
        <v>2060</v>
      </c>
      <c r="AR63" s="186">
        <v>2061</v>
      </c>
      <c r="AS63" s="186">
        <v>2062</v>
      </c>
      <c r="AT63" s="186">
        <v>2063</v>
      </c>
      <c r="AU63" s="186">
        <v>2064</v>
      </c>
      <c r="AV63" s="186">
        <v>2065</v>
      </c>
      <c r="AW63" s="186">
        <v>2066</v>
      </c>
      <c r="AX63" s="186">
        <v>2067</v>
      </c>
      <c r="AY63" s="186">
        <v>2068</v>
      </c>
      <c r="AZ63" s="186">
        <v>2069</v>
      </c>
    </row>
    <row r="64" spans="1:52" s="161" customFormat="1" ht="14.25" x14ac:dyDescent="0.25">
      <c r="A64" s="210" t="s">
        <v>220</v>
      </c>
      <c r="B64" s="211"/>
      <c r="C64" s="211"/>
      <c r="D64" s="211"/>
      <c r="E64" s="211"/>
      <c r="F64" s="211"/>
      <c r="G64" s="211"/>
      <c r="H64" s="211"/>
      <c r="I64" s="211"/>
      <c r="J64" s="211"/>
      <c r="K64" s="211"/>
      <c r="L64" s="211"/>
      <c r="M64" s="212"/>
      <c r="N64" s="211"/>
      <c r="O64" s="211"/>
      <c r="P64" s="211"/>
      <c r="Q64" s="211"/>
      <c r="R64" s="211"/>
      <c r="S64" s="211"/>
      <c r="T64" s="211"/>
      <c r="U64" s="211"/>
      <c r="V64" s="211"/>
      <c r="W64" s="211"/>
      <c r="X64" s="211"/>
      <c r="Y64" s="211"/>
      <c r="Z64" s="211"/>
      <c r="AA64" s="211"/>
      <c r="AB64" s="211"/>
      <c r="AC64" s="211"/>
      <c r="AD64" s="211"/>
      <c r="AE64" s="211"/>
      <c r="AF64" s="211"/>
      <c r="AG64" s="211"/>
      <c r="AH64" s="211"/>
      <c r="AI64" s="211"/>
      <c r="AJ64" s="211"/>
      <c r="AK64" s="211"/>
      <c r="AL64" s="211"/>
      <c r="AM64" s="211"/>
      <c r="AN64" s="211"/>
      <c r="AO64" s="211"/>
      <c r="AP64" s="211"/>
      <c r="AQ64" s="211"/>
      <c r="AR64" s="211"/>
      <c r="AS64" s="211"/>
      <c r="AT64" s="211"/>
      <c r="AU64" s="211"/>
      <c r="AV64" s="211"/>
      <c r="AW64" s="211"/>
      <c r="AX64" s="211"/>
      <c r="AY64" s="211"/>
      <c r="AZ64" s="211"/>
    </row>
    <row r="65" spans="1:52" s="153" customFormat="1" ht="15.75" x14ac:dyDescent="0.25">
      <c r="A65" s="201" t="s">
        <v>219</v>
      </c>
      <c r="B65" s="213"/>
      <c r="C65" s="213"/>
      <c r="D65" s="213"/>
      <c r="E65" s="213"/>
      <c r="F65" s="213"/>
      <c r="G65" s="213"/>
      <c r="H65" s="213"/>
      <c r="I65" s="213"/>
      <c r="J65" s="213"/>
      <c r="K65" s="213"/>
      <c r="L65" s="213"/>
      <c r="M65" s="214"/>
      <c r="N65" s="213"/>
      <c r="O65" s="213"/>
      <c r="P65" s="213"/>
      <c r="Q65" s="213"/>
      <c r="R65" s="213"/>
      <c r="S65" s="213"/>
      <c r="T65" s="213"/>
      <c r="U65" s="213"/>
      <c r="V65" s="213"/>
      <c r="W65" s="213"/>
      <c r="X65" s="213"/>
      <c r="Y65" s="213"/>
      <c r="Z65" s="213"/>
      <c r="AA65" s="213"/>
      <c r="AB65" s="213"/>
      <c r="AC65" s="213"/>
      <c r="AD65" s="213"/>
      <c r="AE65" s="213"/>
      <c r="AF65" s="213"/>
      <c r="AG65" s="213"/>
      <c r="AH65" s="213"/>
      <c r="AI65" s="213"/>
      <c r="AJ65" s="213"/>
      <c r="AK65" s="213"/>
      <c r="AL65" s="213"/>
      <c r="AM65" s="213"/>
      <c r="AN65" s="213"/>
      <c r="AO65" s="213"/>
      <c r="AP65" s="213"/>
      <c r="AQ65" s="213"/>
      <c r="AR65" s="213"/>
      <c r="AS65" s="213"/>
      <c r="AT65" s="213"/>
      <c r="AU65" s="213"/>
      <c r="AV65" s="213"/>
      <c r="AW65" s="213"/>
      <c r="AX65" s="213"/>
      <c r="AY65" s="213"/>
      <c r="AZ65" s="213"/>
    </row>
    <row r="66" spans="1:52" s="153" customFormat="1" ht="15.75" x14ac:dyDescent="0.25">
      <c r="A66" s="215" t="s">
        <v>218</v>
      </c>
      <c r="B66" s="213"/>
      <c r="C66" s="213"/>
      <c r="D66" s="213"/>
      <c r="E66" s="213"/>
      <c r="F66" s="213"/>
      <c r="G66" s="213"/>
      <c r="H66" s="213"/>
      <c r="I66" s="213"/>
      <c r="J66" s="213"/>
      <c r="K66" s="213"/>
      <c r="L66" s="213"/>
      <c r="M66" s="214"/>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3"/>
      <c r="AK66" s="213"/>
      <c r="AL66" s="213"/>
      <c r="AM66" s="213"/>
      <c r="AN66" s="213"/>
      <c r="AO66" s="213"/>
      <c r="AP66" s="213"/>
      <c r="AQ66" s="213"/>
      <c r="AR66" s="213"/>
      <c r="AS66" s="213"/>
      <c r="AT66" s="213"/>
      <c r="AU66" s="213"/>
      <c r="AV66" s="213"/>
      <c r="AW66" s="213"/>
      <c r="AX66" s="213"/>
      <c r="AY66" s="213"/>
      <c r="AZ66" s="213"/>
    </row>
    <row r="67" spans="1:52" s="153" customFormat="1" ht="15.75" x14ac:dyDescent="0.25">
      <c r="A67" s="215" t="s">
        <v>217</v>
      </c>
      <c r="B67" s="213"/>
      <c r="C67" s="213"/>
      <c r="D67" s="213"/>
      <c r="E67" s="213"/>
      <c r="F67" s="213"/>
      <c r="G67" s="213"/>
      <c r="H67" s="213"/>
      <c r="I67" s="213"/>
      <c r="J67" s="213"/>
      <c r="K67" s="213"/>
      <c r="L67" s="213"/>
      <c r="M67" s="214"/>
      <c r="N67" s="213"/>
      <c r="O67" s="213"/>
      <c r="P67" s="213"/>
      <c r="Q67" s="213"/>
      <c r="R67" s="213"/>
      <c r="S67" s="213"/>
      <c r="T67" s="213"/>
      <c r="U67" s="213"/>
      <c r="V67" s="213"/>
      <c r="W67" s="213"/>
      <c r="X67" s="213"/>
      <c r="Y67" s="213"/>
      <c r="Z67" s="213"/>
      <c r="AA67" s="213"/>
      <c r="AB67" s="213"/>
      <c r="AC67" s="213"/>
      <c r="AD67" s="213"/>
      <c r="AE67" s="213"/>
      <c r="AF67" s="213"/>
      <c r="AG67" s="213"/>
      <c r="AH67" s="213"/>
      <c r="AI67" s="213"/>
      <c r="AJ67" s="213"/>
      <c r="AK67" s="213"/>
      <c r="AL67" s="213"/>
      <c r="AM67" s="213"/>
      <c r="AN67" s="213"/>
      <c r="AO67" s="213"/>
      <c r="AP67" s="213"/>
      <c r="AQ67" s="213"/>
      <c r="AR67" s="213"/>
      <c r="AS67" s="213"/>
      <c r="AT67" s="213"/>
      <c r="AU67" s="213"/>
      <c r="AV67" s="213"/>
      <c r="AW67" s="213"/>
      <c r="AX67" s="213"/>
      <c r="AY67" s="213"/>
      <c r="AZ67" s="213"/>
    </row>
    <row r="68" spans="1:52" s="153" customFormat="1" ht="15.75" x14ac:dyDescent="0.25">
      <c r="A68" s="215" t="s">
        <v>408</v>
      </c>
      <c r="B68" s="213"/>
      <c r="C68" s="213"/>
      <c r="D68" s="213"/>
      <c r="E68" s="213"/>
      <c r="F68" s="213"/>
      <c r="G68" s="213"/>
      <c r="H68" s="213"/>
      <c r="I68" s="213"/>
      <c r="J68" s="213"/>
      <c r="K68" s="213"/>
      <c r="L68" s="213"/>
      <c r="M68" s="214"/>
      <c r="N68" s="213"/>
      <c r="O68" s="213"/>
      <c r="P68" s="213"/>
      <c r="Q68" s="213"/>
      <c r="R68" s="213"/>
      <c r="S68" s="213"/>
      <c r="T68" s="213"/>
      <c r="U68" s="213"/>
      <c r="V68" s="213"/>
      <c r="W68" s="213"/>
      <c r="X68" s="213"/>
      <c r="Y68" s="213"/>
      <c r="Z68" s="213"/>
      <c r="AA68" s="213"/>
      <c r="AB68" s="213"/>
      <c r="AC68" s="213"/>
      <c r="AD68" s="213"/>
      <c r="AE68" s="213"/>
      <c r="AF68" s="213"/>
      <c r="AG68" s="213"/>
      <c r="AH68" s="213"/>
      <c r="AI68" s="213"/>
      <c r="AJ68" s="213"/>
      <c r="AK68" s="213"/>
      <c r="AL68" s="213"/>
      <c r="AM68" s="213"/>
      <c r="AN68" s="213"/>
      <c r="AO68" s="213"/>
      <c r="AP68" s="213"/>
      <c r="AQ68" s="213"/>
      <c r="AR68" s="213"/>
      <c r="AS68" s="213"/>
      <c r="AT68" s="213"/>
      <c r="AU68" s="213"/>
      <c r="AV68" s="213"/>
      <c r="AW68" s="213"/>
      <c r="AX68" s="213"/>
      <c r="AY68" s="213"/>
      <c r="AZ68" s="213"/>
    </row>
    <row r="69" spans="1:52" s="153" customFormat="1" ht="15.75" x14ac:dyDescent="0.25">
      <c r="A69" s="215" t="s">
        <v>408</v>
      </c>
      <c r="B69" s="213"/>
      <c r="C69" s="213"/>
      <c r="D69" s="213"/>
      <c r="E69" s="213"/>
      <c r="F69" s="213"/>
      <c r="G69" s="213"/>
      <c r="H69" s="213"/>
      <c r="I69" s="213"/>
      <c r="J69" s="213"/>
      <c r="K69" s="213"/>
      <c r="L69" s="213"/>
      <c r="M69" s="214"/>
      <c r="N69" s="213"/>
      <c r="O69" s="213"/>
      <c r="P69" s="213"/>
      <c r="Q69" s="213"/>
      <c r="R69" s="213"/>
      <c r="S69" s="213"/>
      <c r="T69" s="213"/>
      <c r="U69" s="213"/>
      <c r="V69" s="213"/>
      <c r="W69" s="213"/>
      <c r="X69" s="213"/>
      <c r="Y69" s="213"/>
      <c r="Z69" s="213"/>
      <c r="AA69" s="213"/>
      <c r="AB69" s="213"/>
      <c r="AC69" s="213"/>
      <c r="AD69" s="213"/>
      <c r="AE69" s="213"/>
      <c r="AF69" s="213"/>
      <c r="AG69" s="213"/>
      <c r="AH69" s="213"/>
      <c r="AI69" s="213"/>
      <c r="AJ69" s="213"/>
      <c r="AK69" s="213"/>
      <c r="AL69" s="213"/>
      <c r="AM69" s="213"/>
      <c r="AN69" s="213"/>
      <c r="AO69" s="213"/>
      <c r="AP69" s="213"/>
      <c r="AQ69" s="213"/>
      <c r="AR69" s="213"/>
      <c r="AS69" s="213"/>
      <c r="AT69" s="213"/>
      <c r="AU69" s="213"/>
      <c r="AV69" s="213"/>
      <c r="AW69" s="213"/>
      <c r="AX69" s="213"/>
      <c r="AY69" s="213"/>
      <c r="AZ69" s="213"/>
    </row>
    <row r="70" spans="1:52" s="153" customFormat="1" ht="15.75" x14ac:dyDescent="0.25">
      <c r="A70" s="215" t="s">
        <v>408</v>
      </c>
      <c r="B70" s="213"/>
      <c r="C70" s="213"/>
      <c r="D70" s="213"/>
      <c r="E70" s="213"/>
      <c r="F70" s="213"/>
      <c r="G70" s="213"/>
      <c r="H70" s="213"/>
      <c r="I70" s="213"/>
      <c r="J70" s="213"/>
      <c r="K70" s="213"/>
      <c r="L70" s="213"/>
      <c r="M70" s="214"/>
      <c r="N70" s="213"/>
      <c r="O70" s="213"/>
      <c r="P70" s="213"/>
      <c r="Q70" s="213"/>
      <c r="R70" s="213"/>
      <c r="S70" s="213"/>
      <c r="T70" s="213"/>
      <c r="U70" s="213"/>
      <c r="V70" s="213"/>
      <c r="W70" s="213"/>
      <c r="X70" s="213"/>
      <c r="Y70" s="213"/>
      <c r="Z70" s="213"/>
      <c r="AA70" s="213"/>
      <c r="AB70" s="213"/>
      <c r="AC70" s="213"/>
      <c r="AD70" s="213"/>
      <c r="AE70" s="213"/>
      <c r="AF70" s="213"/>
      <c r="AG70" s="213"/>
      <c r="AH70" s="213"/>
      <c r="AI70" s="213"/>
      <c r="AJ70" s="213"/>
      <c r="AK70" s="213"/>
      <c r="AL70" s="213"/>
      <c r="AM70" s="213"/>
      <c r="AN70" s="213"/>
      <c r="AO70" s="213"/>
      <c r="AP70" s="213"/>
      <c r="AQ70" s="213"/>
      <c r="AR70" s="213"/>
      <c r="AS70" s="213"/>
      <c r="AT70" s="213"/>
      <c r="AU70" s="213"/>
      <c r="AV70" s="213"/>
      <c r="AW70" s="213"/>
      <c r="AX70" s="213"/>
      <c r="AY70" s="213"/>
      <c r="AZ70" s="213"/>
    </row>
    <row r="71" spans="1:52" s="153" customFormat="1" ht="15.75" x14ac:dyDescent="0.25">
      <c r="A71" s="215" t="s">
        <v>216</v>
      </c>
      <c r="B71" s="213"/>
      <c r="C71" s="213"/>
      <c r="D71" s="213"/>
      <c r="E71" s="213"/>
      <c r="F71" s="213"/>
      <c r="G71" s="213"/>
      <c r="H71" s="213"/>
      <c r="I71" s="213"/>
      <c r="J71" s="213"/>
      <c r="K71" s="213"/>
      <c r="L71" s="213"/>
      <c r="M71" s="213"/>
      <c r="N71" s="213"/>
      <c r="O71" s="213"/>
      <c r="P71" s="213"/>
      <c r="Q71" s="213"/>
      <c r="R71" s="213"/>
      <c r="S71" s="213"/>
      <c r="T71" s="213"/>
      <c r="U71" s="213"/>
      <c r="V71" s="213"/>
      <c r="W71" s="213"/>
      <c r="X71" s="213"/>
      <c r="Y71" s="213"/>
      <c r="Z71" s="213"/>
      <c r="AA71" s="213"/>
      <c r="AB71" s="213"/>
      <c r="AC71" s="213"/>
      <c r="AD71" s="213"/>
      <c r="AE71" s="213"/>
      <c r="AF71" s="213"/>
      <c r="AG71" s="213"/>
      <c r="AH71" s="213"/>
      <c r="AI71" s="213"/>
      <c r="AJ71" s="213"/>
      <c r="AK71" s="213"/>
      <c r="AL71" s="213"/>
      <c r="AM71" s="213"/>
      <c r="AN71" s="213"/>
      <c r="AO71" s="213"/>
      <c r="AP71" s="213"/>
      <c r="AQ71" s="213"/>
      <c r="AR71" s="213"/>
      <c r="AS71" s="213"/>
      <c r="AT71" s="213"/>
      <c r="AU71" s="213"/>
      <c r="AV71" s="213"/>
      <c r="AW71" s="213"/>
      <c r="AX71" s="213"/>
      <c r="AY71" s="213"/>
      <c r="AZ71" s="213"/>
    </row>
    <row r="72" spans="1:52" s="161" customFormat="1" ht="14.25" x14ac:dyDescent="0.25">
      <c r="A72" s="216" t="s">
        <v>417</v>
      </c>
      <c r="B72" s="211"/>
      <c r="C72" s="211"/>
      <c r="D72" s="211"/>
      <c r="E72" s="211"/>
      <c r="F72" s="211"/>
      <c r="G72" s="211"/>
      <c r="H72" s="211"/>
      <c r="I72" s="211"/>
      <c r="J72" s="211"/>
      <c r="K72" s="211"/>
      <c r="L72" s="211"/>
      <c r="M72" s="212"/>
      <c r="N72" s="211"/>
      <c r="O72" s="211"/>
      <c r="P72" s="211"/>
      <c r="Q72" s="211"/>
      <c r="R72" s="211"/>
      <c r="S72" s="211"/>
      <c r="T72" s="211"/>
      <c r="U72" s="211"/>
      <c r="V72" s="211"/>
      <c r="W72" s="211"/>
      <c r="X72" s="211"/>
      <c r="Y72" s="211"/>
      <c r="Z72" s="211"/>
      <c r="AA72" s="211"/>
      <c r="AB72" s="211"/>
      <c r="AC72" s="211"/>
      <c r="AD72" s="211"/>
      <c r="AE72" s="211"/>
      <c r="AF72" s="211"/>
      <c r="AG72" s="211"/>
      <c r="AH72" s="211"/>
      <c r="AI72" s="211"/>
      <c r="AJ72" s="211"/>
      <c r="AK72" s="211"/>
      <c r="AL72" s="211"/>
      <c r="AM72" s="211"/>
      <c r="AN72" s="211"/>
      <c r="AO72" s="211"/>
      <c r="AP72" s="211"/>
      <c r="AQ72" s="211"/>
      <c r="AR72" s="211"/>
      <c r="AS72" s="211"/>
      <c r="AT72" s="211"/>
      <c r="AU72" s="211"/>
      <c r="AV72" s="211"/>
      <c r="AW72" s="211"/>
      <c r="AX72" s="211"/>
      <c r="AY72" s="211"/>
      <c r="AZ72" s="211"/>
    </row>
    <row r="73" spans="1:52" s="153" customFormat="1" ht="15.75" x14ac:dyDescent="0.25">
      <c r="A73" s="215" t="s">
        <v>212</v>
      </c>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13"/>
      <c r="AN73" s="213"/>
      <c r="AO73" s="213"/>
      <c r="AP73" s="213"/>
      <c r="AQ73" s="213"/>
      <c r="AR73" s="213"/>
      <c r="AS73" s="213"/>
      <c r="AT73" s="213"/>
      <c r="AU73" s="213"/>
      <c r="AV73" s="213"/>
      <c r="AW73" s="213"/>
      <c r="AX73" s="213"/>
      <c r="AY73" s="213"/>
      <c r="AZ73" s="213"/>
    </row>
    <row r="74" spans="1:52" s="161" customFormat="1" ht="14.25" x14ac:dyDescent="0.25">
      <c r="A74" s="216" t="s">
        <v>418</v>
      </c>
      <c r="B74" s="211"/>
      <c r="C74" s="211"/>
      <c r="D74" s="211"/>
      <c r="E74" s="211"/>
      <c r="F74" s="211"/>
      <c r="G74" s="211"/>
      <c r="H74" s="211"/>
      <c r="I74" s="211"/>
      <c r="J74" s="211"/>
      <c r="K74" s="211"/>
      <c r="L74" s="211"/>
      <c r="M74" s="212"/>
      <c r="N74" s="211"/>
      <c r="O74" s="211"/>
      <c r="P74" s="211"/>
      <c r="Q74" s="211"/>
      <c r="R74" s="211"/>
      <c r="S74" s="211"/>
      <c r="T74" s="211"/>
      <c r="U74" s="211"/>
      <c r="V74" s="211"/>
      <c r="W74" s="211"/>
      <c r="X74" s="211"/>
      <c r="Y74" s="211"/>
      <c r="Z74" s="211"/>
      <c r="AA74" s="211"/>
      <c r="AB74" s="211"/>
      <c r="AC74" s="211"/>
      <c r="AD74" s="211"/>
      <c r="AE74" s="211"/>
      <c r="AF74" s="211"/>
      <c r="AG74" s="211"/>
      <c r="AH74" s="211"/>
      <c r="AI74" s="211"/>
      <c r="AJ74" s="211"/>
      <c r="AK74" s="211"/>
      <c r="AL74" s="211"/>
      <c r="AM74" s="211"/>
      <c r="AN74" s="211"/>
      <c r="AO74" s="211"/>
      <c r="AP74" s="211"/>
      <c r="AQ74" s="211"/>
      <c r="AR74" s="211"/>
      <c r="AS74" s="211"/>
      <c r="AT74" s="211"/>
      <c r="AU74" s="211"/>
      <c r="AV74" s="211"/>
      <c r="AW74" s="211"/>
      <c r="AX74" s="211"/>
      <c r="AY74" s="211"/>
      <c r="AZ74" s="211"/>
    </row>
    <row r="75" spans="1:52" s="153" customFormat="1" ht="15.75" x14ac:dyDescent="0.25">
      <c r="A75" s="215" t="s">
        <v>211</v>
      </c>
      <c r="B75" s="213"/>
      <c r="C75" s="213"/>
      <c r="D75" s="213"/>
      <c r="E75" s="213"/>
      <c r="F75" s="213"/>
      <c r="G75" s="213"/>
      <c r="H75" s="213"/>
      <c r="I75" s="213"/>
      <c r="J75" s="213"/>
      <c r="K75" s="213"/>
      <c r="L75" s="213"/>
      <c r="M75" s="214"/>
      <c r="N75" s="213"/>
      <c r="O75" s="213"/>
      <c r="P75" s="213"/>
      <c r="Q75" s="213"/>
      <c r="R75" s="213"/>
      <c r="S75" s="213"/>
      <c r="T75" s="213"/>
      <c r="U75" s="213"/>
      <c r="V75" s="213"/>
      <c r="W75" s="213"/>
      <c r="X75" s="213"/>
      <c r="Y75" s="213"/>
      <c r="Z75" s="213"/>
      <c r="AA75" s="213"/>
      <c r="AB75" s="213"/>
      <c r="AC75" s="213"/>
      <c r="AD75" s="213"/>
      <c r="AE75" s="213"/>
      <c r="AF75" s="213"/>
      <c r="AG75" s="213"/>
      <c r="AH75" s="213"/>
      <c r="AI75" s="213"/>
      <c r="AJ75" s="213"/>
      <c r="AK75" s="213"/>
      <c r="AL75" s="213"/>
      <c r="AM75" s="213"/>
      <c r="AN75" s="213"/>
      <c r="AO75" s="213"/>
      <c r="AP75" s="213"/>
      <c r="AQ75" s="213"/>
      <c r="AR75" s="213"/>
      <c r="AS75" s="213"/>
      <c r="AT75" s="213"/>
      <c r="AU75" s="213"/>
      <c r="AV75" s="213"/>
      <c r="AW75" s="213"/>
      <c r="AX75" s="213"/>
      <c r="AY75" s="213"/>
      <c r="AZ75" s="213"/>
    </row>
    <row r="76" spans="1:52" s="161" customFormat="1" ht="14.25" x14ac:dyDescent="0.25">
      <c r="A76" s="216" t="s">
        <v>215</v>
      </c>
      <c r="B76" s="211"/>
      <c r="C76" s="211"/>
      <c r="D76" s="211"/>
      <c r="E76" s="211"/>
      <c r="F76" s="211"/>
      <c r="G76" s="211"/>
      <c r="H76" s="211"/>
      <c r="I76" s="211"/>
      <c r="J76" s="211"/>
      <c r="K76" s="211"/>
      <c r="L76" s="211"/>
      <c r="M76" s="212"/>
      <c r="N76" s="211"/>
      <c r="O76" s="211"/>
      <c r="P76" s="211"/>
      <c r="Q76" s="211"/>
      <c r="R76" s="211"/>
      <c r="S76" s="211"/>
      <c r="T76" s="211"/>
      <c r="U76" s="211"/>
      <c r="V76" s="211"/>
      <c r="W76" s="211"/>
      <c r="X76" s="211"/>
      <c r="Y76" s="211"/>
      <c r="Z76" s="211"/>
      <c r="AA76" s="211"/>
      <c r="AB76" s="211"/>
      <c r="AC76" s="211"/>
      <c r="AD76" s="211"/>
      <c r="AE76" s="211"/>
      <c r="AF76" s="211"/>
      <c r="AG76" s="211"/>
      <c r="AH76" s="211"/>
      <c r="AI76" s="211"/>
      <c r="AJ76" s="211"/>
      <c r="AK76" s="211"/>
      <c r="AL76" s="211"/>
      <c r="AM76" s="211"/>
      <c r="AN76" s="211"/>
      <c r="AO76" s="211"/>
      <c r="AP76" s="211"/>
      <c r="AQ76" s="211"/>
      <c r="AR76" s="211"/>
      <c r="AS76" s="211"/>
      <c r="AT76" s="211"/>
      <c r="AU76" s="211"/>
      <c r="AV76" s="211"/>
      <c r="AW76" s="211"/>
      <c r="AX76" s="211"/>
      <c r="AY76" s="211"/>
      <c r="AZ76" s="211"/>
    </row>
    <row r="77" spans="1:52" s="153" customFormat="1" ht="15.75" x14ac:dyDescent="0.25">
      <c r="A77" s="215" t="s">
        <v>210</v>
      </c>
      <c r="B77" s="213"/>
      <c r="C77" s="213"/>
      <c r="D77" s="213"/>
      <c r="E77" s="213"/>
      <c r="F77" s="213"/>
      <c r="G77" s="213"/>
      <c r="H77" s="213"/>
      <c r="I77" s="213"/>
      <c r="J77" s="213"/>
      <c r="K77" s="213"/>
      <c r="L77" s="213"/>
      <c r="M77" s="214"/>
      <c r="N77" s="213"/>
      <c r="O77" s="213"/>
      <c r="P77" s="213"/>
      <c r="Q77" s="213"/>
      <c r="R77" s="213"/>
      <c r="S77" s="213"/>
      <c r="T77" s="213"/>
      <c r="U77" s="213"/>
      <c r="V77" s="213"/>
      <c r="W77" s="213"/>
      <c r="X77" s="213"/>
      <c r="Y77" s="213"/>
      <c r="Z77" s="213"/>
      <c r="AA77" s="213"/>
      <c r="AB77" s="213"/>
      <c r="AC77" s="213"/>
      <c r="AD77" s="213"/>
      <c r="AE77" s="213"/>
      <c r="AF77" s="213"/>
      <c r="AG77" s="213"/>
      <c r="AH77" s="213"/>
      <c r="AI77" s="213"/>
      <c r="AJ77" s="213"/>
      <c r="AK77" s="213"/>
      <c r="AL77" s="213"/>
      <c r="AM77" s="213"/>
      <c r="AN77" s="213"/>
      <c r="AO77" s="213"/>
      <c r="AP77" s="213"/>
      <c r="AQ77" s="213"/>
      <c r="AR77" s="213"/>
      <c r="AS77" s="213"/>
      <c r="AT77" s="213"/>
      <c r="AU77" s="213"/>
      <c r="AV77" s="213"/>
      <c r="AW77" s="213"/>
      <c r="AX77" s="213"/>
      <c r="AY77" s="213"/>
      <c r="AZ77" s="213"/>
    </row>
    <row r="78" spans="1:52" s="153" customFormat="1" ht="16.5" thickBot="1" x14ac:dyDescent="0.3">
      <c r="A78" s="217" t="s">
        <v>214</v>
      </c>
      <c r="B78" s="218"/>
      <c r="C78" s="218"/>
      <c r="D78" s="218"/>
      <c r="E78" s="218"/>
      <c r="F78" s="218"/>
      <c r="G78" s="218"/>
      <c r="H78" s="218"/>
      <c r="I78" s="218"/>
      <c r="J78" s="218"/>
      <c r="K78" s="218"/>
      <c r="L78" s="218"/>
      <c r="M78" s="219"/>
      <c r="N78" s="218"/>
      <c r="O78" s="218"/>
      <c r="P78" s="218"/>
      <c r="Q78" s="218"/>
      <c r="R78" s="218"/>
      <c r="S78" s="218"/>
      <c r="T78" s="218"/>
      <c r="U78" s="218"/>
      <c r="V78" s="218"/>
      <c r="W78" s="218"/>
      <c r="X78" s="218"/>
      <c r="Y78" s="218"/>
      <c r="Z78" s="218"/>
      <c r="AA78" s="218"/>
      <c r="AB78" s="218"/>
      <c r="AC78" s="218"/>
      <c r="AD78" s="218"/>
      <c r="AE78" s="218"/>
      <c r="AF78" s="218"/>
      <c r="AG78" s="218"/>
      <c r="AH78" s="218"/>
      <c r="AI78" s="218"/>
      <c r="AJ78" s="218"/>
      <c r="AK78" s="218"/>
      <c r="AL78" s="218"/>
      <c r="AM78" s="218"/>
      <c r="AN78" s="218"/>
      <c r="AO78" s="218"/>
      <c r="AP78" s="218"/>
      <c r="AQ78" s="218"/>
      <c r="AR78" s="218"/>
      <c r="AS78" s="218"/>
      <c r="AT78" s="218"/>
      <c r="AU78" s="218"/>
      <c r="AV78" s="218"/>
      <c r="AW78" s="218"/>
      <c r="AX78" s="218"/>
      <c r="AY78" s="218"/>
      <c r="AZ78" s="218"/>
    </row>
    <row r="79" spans="1:52" s="223" customFormat="1" ht="16.5" thickBot="1" x14ac:dyDescent="0.3">
      <c r="A79" s="220"/>
      <c r="B79" s="221">
        <v>0</v>
      </c>
      <c r="C79" s="221">
        <v>1</v>
      </c>
      <c r="D79" s="221">
        <v>2</v>
      </c>
      <c r="E79" s="221">
        <v>3</v>
      </c>
      <c r="F79" s="221">
        <v>4</v>
      </c>
      <c r="G79" s="221">
        <v>5</v>
      </c>
      <c r="H79" s="221">
        <v>6</v>
      </c>
      <c r="I79" s="221">
        <v>7</v>
      </c>
      <c r="J79" s="221">
        <v>8</v>
      </c>
      <c r="K79" s="221">
        <v>9</v>
      </c>
      <c r="L79" s="221">
        <v>10</v>
      </c>
      <c r="M79" s="222">
        <v>11</v>
      </c>
      <c r="N79" s="221">
        <v>12</v>
      </c>
      <c r="O79" s="221">
        <v>13</v>
      </c>
      <c r="P79" s="221">
        <v>14</v>
      </c>
      <c r="Q79" s="221">
        <v>15</v>
      </c>
      <c r="R79" s="221">
        <v>16</v>
      </c>
      <c r="S79" s="221">
        <v>17</v>
      </c>
      <c r="T79" s="221">
        <v>18</v>
      </c>
      <c r="U79" s="221">
        <v>19</v>
      </c>
      <c r="V79" s="221">
        <v>20</v>
      </c>
      <c r="W79" s="221">
        <v>21</v>
      </c>
      <c r="X79" s="221">
        <v>22</v>
      </c>
      <c r="Y79" s="221">
        <v>23</v>
      </c>
      <c r="Z79" s="221">
        <v>24</v>
      </c>
      <c r="AA79" s="221">
        <v>25</v>
      </c>
      <c r="AB79" s="221">
        <v>26</v>
      </c>
      <c r="AC79" s="221">
        <v>27</v>
      </c>
      <c r="AD79" s="221">
        <v>28</v>
      </c>
      <c r="AE79" s="221">
        <v>29</v>
      </c>
      <c r="AF79" s="221">
        <v>30</v>
      </c>
      <c r="AG79" s="221">
        <v>31</v>
      </c>
      <c r="AH79" s="221">
        <v>32</v>
      </c>
      <c r="AI79" s="221">
        <v>33</v>
      </c>
      <c r="AJ79" s="221">
        <v>34</v>
      </c>
      <c r="AK79" s="221">
        <v>35</v>
      </c>
      <c r="AL79" s="221">
        <v>36</v>
      </c>
      <c r="AM79" s="221">
        <v>37</v>
      </c>
      <c r="AN79" s="221">
        <v>38</v>
      </c>
      <c r="AO79" s="221">
        <v>39</v>
      </c>
      <c r="AP79" s="221">
        <v>40</v>
      </c>
      <c r="AQ79" s="221">
        <v>41</v>
      </c>
      <c r="AR79" s="221">
        <v>42</v>
      </c>
      <c r="AS79" s="221">
        <v>43</v>
      </c>
      <c r="AT79" s="221">
        <v>44</v>
      </c>
      <c r="AU79" s="221">
        <v>45</v>
      </c>
      <c r="AV79" s="221">
        <v>46</v>
      </c>
      <c r="AW79" s="221">
        <v>47</v>
      </c>
      <c r="AX79" s="221">
        <v>48</v>
      </c>
      <c r="AY79" s="221">
        <v>49</v>
      </c>
      <c r="AZ79" s="221">
        <v>50</v>
      </c>
    </row>
    <row r="80" spans="1:52" s="153" customFormat="1" ht="63" x14ac:dyDescent="0.25">
      <c r="A80" s="199" t="s">
        <v>213</v>
      </c>
      <c r="B80" s="186" t="s">
        <v>411</v>
      </c>
      <c r="C80" s="186">
        <v>2020</v>
      </c>
      <c r="D80" s="186">
        <v>2021</v>
      </c>
      <c r="E80" s="186">
        <v>2022</v>
      </c>
      <c r="F80" s="186">
        <v>2023</v>
      </c>
      <c r="G80" s="186">
        <v>2024</v>
      </c>
      <c r="H80" s="186">
        <v>2025</v>
      </c>
      <c r="I80" s="186">
        <v>2026</v>
      </c>
      <c r="J80" s="186">
        <v>2027</v>
      </c>
      <c r="K80" s="186">
        <v>2028</v>
      </c>
      <c r="L80" s="186">
        <v>2029</v>
      </c>
      <c r="M80" s="200">
        <v>2030</v>
      </c>
      <c r="N80" s="186">
        <v>2031</v>
      </c>
      <c r="O80" s="186">
        <v>2032</v>
      </c>
      <c r="P80" s="186">
        <v>2033</v>
      </c>
      <c r="Q80" s="186">
        <v>2034</v>
      </c>
      <c r="R80" s="186">
        <v>2035</v>
      </c>
      <c r="S80" s="186">
        <v>2036</v>
      </c>
      <c r="T80" s="186">
        <v>2037</v>
      </c>
      <c r="U80" s="186">
        <v>2038</v>
      </c>
      <c r="V80" s="186">
        <v>2039</v>
      </c>
      <c r="W80" s="186">
        <v>2040</v>
      </c>
      <c r="X80" s="186">
        <v>2041</v>
      </c>
      <c r="Y80" s="186">
        <v>2042</v>
      </c>
      <c r="Z80" s="186">
        <v>2043</v>
      </c>
      <c r="AA80" s="186">
        <v>2044</v>
      </c>
      <c r="AB80" s="186">
        <v>2045</v>
      </c>
      <c r="AC80" s="186">
        <v>2046</v>
      </c>
      <c r="AD80" s="186">
        <v>2047</v>
      </c>
      <c r="AE80" s="186">
        <v>2048</v>
      </c>
      <c r="AF80" s="186">
        <v>2049</v>
      </c>
      <c r="AG80" s="186">
        <v>2050</v>
      </c>
      <c r="AH80" s="186">
        <v>2051</v>
      </c>
      <c r="AI80" s="186">
        <v>2052</v>
      </c>
      <c r="AJ80" s="186">
        <v>2053</v>
      </c>
      <c r="AK80" s="186">
        <v>2054</v>
      </c>
      <c r="AL80" s="186">
        <v>2055</v>
      </c>
      <c r="AM80" s="186">
        <v>2056</v>
      </c>
      <c r="AN80" s="186">
        <v>2057</v>
      </c>
      <c r="AO80" s="186">
        <v>2058</v>
      </c>
      <c r="AP80" s="186">
        <v>2059</v>
      </c>
      <c r="AQ80" s="186">
        <v>2060</v>
      </c>
      <c r="AR80" s="186">
        <v>2061</v>
      </c>
      <c r="AS80" s="186">
        <v>2062</v>
      </c>
      <c r="AT80" s="186">
        <v>2063</v>
      </c>
      <c r="AU80" s="186">
        <v>2064</v>
      </c>
      <c r="AV80" s="186">
        <v>2065</v>
      </c>
      <c r="AW80" s="186">
        <v>2066</v>
      </c>
      <c r="AX80" s="186">
        <v>2067</v>
      </c>
      <c r="AY80" s="186">
        <v>2068</v>
      </c>
      <c r="AZ80" s="186">
        <v>2069</v>
      </c>
    </row>
    <row r="81" spans="1:52" s="161" customFormat="1" ht="14.25" x14ac:dyDescent="0.25">
      <c r="A81" s="210" t="s">
        <v>418</v>
      </c>
      <c r="B81" s="211"/>
      <c r="C81" s="211"/>
      <c r="D81" s="211"/>
      <c r="E81" s="211"/>
      <c r="F81" s="211"/>
      <c r="G81" s="211"/>
      <c r="H81" s="211"/>
      <c r="I81" s="211"/>
      <c r="J81" s="211"/>
      <c r="K81" s="211"/>
      <c r="L81" s="211"/>
      <c r="M81" s="212"/>
      <c r="N81" s="211"/>
      <c r="O81" s="211"/>
      <c r="P81" s="211"/>
      <c r="Q81" s="211"/>
      <c r="R81" s="211"/>
      <c r="S81" s="211"/>
      <c r="T81" s="211"/>
      <c r="U81" s="211"/>
      <c r="V81" s="211"/>
      <c r="W81" s="211"/>
      <c r="X81" s="211"/>
      <c r="Y81" s="211"/>
      <c r="Z81" s="211"/>
      <c r="AA81" s="211"/>
      <c r="AB81" s="211"/>
      <c r="AC81" s="211"/>
      <c r="AD81" s="211"/>
      <c r="AE81" s="211"/>
      <c r="AF81" s="211"/>
      <c r="AG81" s="211"/>
      <c r="AH81" s="211"/>
      <c r="AI81" s="211"/>
      <c r="AJ81" s="211"/>
      <c r="AK81" s="211"/>
      <c r="AL81" s="211"/>
      <c r="AM81" s="211"/>
      <c r="AN81" s="211"/>
      <c r="AO81" s="211"/>
      <c r="AP81" s="211"/>
      <c r="AQ81" s="211"/>
      <c r="AR81" s="211"/>
      <c r="AS81" s="211"/>
      <c r="AT81" s="211"/>
      <c r="AU81" s="211"/>
      <c r="AV81" s="211"/>
      <c r="AW81" s="211"/>
      <c r="AX81" s="211"/>
      <c r="AY81" s="211"/>
      <c r="AZ81" s="211"/>
    </row>
    <row r="82" spans="1:52" s="153" customFormat="1" ht="15.75" x14ac:dyDescent="0.25">
      <c r="A82" s="215" t="s">
        <v>212</v>
      </c>
      <c r="B82" s="213"/>
      <c r="C82" s="213"/>
      <c r="D82" s="213"/>
      <c r="E82" s="213"/>
      <c r="F82" s="213"/>
      <c r="G82" s="213"/>
      <c r="H82" s="213"/>
      <c r="I82" s="213"/>
      <c r="J82" s="213"/>
      <c r="K82" s="213"/>
      <c r="L82" s="213"/>
      <c r="M82" s="214"/>
      <c r="N82" s="213"/>
      <c r="O82" s="213"/>
      <c r="P82" s="213"/>
      <c r="Q82" s="213"/>
      <c r="R82" s="213"/>
      <c r="S82" s="213"/>
      <c r="T82" s="213"/>
      <c r="U82" s="213"/>
      <c r="V82" s="213"/>
      <c r="W82" s="213"/>
      <c r="X82" s="213"/>
      <c r="Y82" s="213"/>
      <c r="Z82" s="213"/>
      <c r="AA82" s="213"/>
      <c r="AB82" s="213"/>
      <c r="AC82" s="213"/>
      <c r="AD82" s="213"/>
      <c r="AE82" s="213"/>
      <c r="AF82" s="213"/>
      <c r="AG82" s="213"/>
      <c r="AH82" s="213"/>
      <c r="AI82" s="213"/>
      <c r="AJ82" s="213"/>
      <c r="AK82" s="213"/>
      <c r="AL82" s="213"/>
      <c r="AM82" s="213"/>
      <c r="AN82" s="213"/>
      <c r="AO82" s="213"/>
      <c r="AP82" s="213"/>
      <c r="AQ82" s="213"/>
      <c r="AR82" s="213"/>
      <c r="AS82" s="213"/>
      <c r="AT82" s="213"/>
      <c r="AU82" s="213"/>
      <c r="AV82" s="213"/>
      <c r="AW82" s="213"/>
      <c r="AX82" s="213"/>
      <c r="AY82" s="213"/>
      <c r="AZ82" s="213"/>
    </row>
    <row r="83" spans="1:52" s="153" customFormat="1" ht="15.75" x14ac:dyDescent="0.25">
      <c r="A83" s="215" t="s">
        <v>211</v>
      </c>
      <c r="B83" s="213"/>
      <c r="C83" s="213"/>
      <c r="D83" s="213"/>
      <c r="E83" s="213"/>
      <c r="F83" s="213"/>
      <c r="G83" s="213"/>
      <c r="H83" s="213"/>
      <c r="I83" s="213"/>
      <c r="J83" s="213"/>
      <c r="K83" s="213"/>
      <c r="L83" s="213"/>
      <c r="M83" s="214"/>
      <c r="N83" s="213"/>
      <c r="O83" s="213"/>
      <c r="P83" s="213"/>
      <c r="Q83" s="213"/>
      <c r="R83" s="213"/>
      <c r="S83" s="213"/>
      <c r="T83" s="213"/>
      <c r="U83" s="213"/>
      <c r="V83" s="213"/>
      <c r="W83" s="213"/>
      <c r="X83" s="213"/>
      <c r="Y83" s="213"/>
      <c r="Z83" s="213"/>
      <c r="AA83" s="213"/>
      <c r="AB83" s="213"/>
      <c r="AC83" s="213"/>
      <c r="AD83" s="213"/>
      <c r="AE83" s="213"/>
      <c r="AF83" s="213"/>
      <c r="AG83" s="213"/>
      <c r="AH83" s="213"/>
      <c r="AI83" s="213"/>
      <c r="AJ83" s="213"/>
      <c r="AK83" s="213"/>
      <c r="AL83" s="213"/>
      <c r="AM83" s="213"/>
      <c r="AN83" s="213"/>
      <c r="AO83" s="213"/>
      <c r="AP83" s="213"/>
      <c r="AQ83" s="213"/>
      <c r="AR83" s="213"/>
      <c r="AS83" s="213"/>
      <c r="AT83" s="213"/>
      <c r="AU83" s="213"/>
      <c r="AV83" s="213"/>
      <c r="AW83" s="213"/>
      <c r="AX83" s="213"/>
      <c r="AY83" s="213"/>
      <c r="AZ83" s="213"/>
    </row>
    <row r="84" spans="1:52" s="153" customFormat="1" ht="15.75" x14ac:dyDescent="0.25">
      <c r="A84" s="215" t="s">
        <v>210</v>
      </c>
      <c r="B84" s="213"/>
      <c r="C84" s="213"/>
      <c r="D84" s="213"/>
      <c r="E84" s="213"/>
      <c r="F84" s="213"/>
      <c r="G84" s="213"/>
      <c r="H84" s="213"/>
      <c r="I84" s="213"/>
      <c r="J84" s="213"/>
      <c r="K84" s="213"/>
      <c r="L84" s="213"/>
      <c r="M84" s="214"/>
      <c r="N84" s="213"/>
      <c r="O84" s="213"/>
      <c r="P84" s="213"/>
      <c r="Q84" s="213"/>
      <c r="R84" s="213"/>
      <c r="S84" s="213"/>
      <c r="T84" s="213"/>
      <c r="U84" s="213"/>
      <c r="V84" s="213"/>
      <c r="W84" s="213"/>
      <c r="X84" s="213"/>
      <c r="Y84" s="213"/>
      <c r="Z84" s="213"/>
      <c r="AA84" s="213"/>
      <c r="AB84" s="213"/>
      <c r="AC84" s="213"/>
      <c r="AD84" s="213"/>
      <c r="AE84" s="213"/>
      <c r="AF84" s="213"/>
      <c r="AG84" s="213"/>
      <c r="AH84" s="213"/>
      <c r="AI84" s="213"/>
      <c r="AJ84" s="213"/>
      <c r="AK84" s="213"/>
      <c r="AL84" s="213"/>
      <c r="AM84" s="213"/>
      <c r="AN84" s="213"/>
      <c r="AO84" s="213"/>
      <c r="AP84" s="213"/>
      <c r="AQ84" s="213"/>
      <c r="AR84" s="213"/>
      <c r="AS84" s="213"/>
      <c r="AT84" s="213"/>
      <c r="AU84" s="213"/>
      <c r="AV84" s="213"/>
      <c r="AW84" s="213"/>
      <c r="AX84" s="213"/>
      <c r="AY84" s="213"/>
      <c r="AZ84" s="213"/>
    </row>
    <row r="85" spans="1:52" s="153" customFormat="1" ht="15.75" x14ac:dyDescent="0.25">
      <c r="A85" s="215" t="s">
        <v>209</v>
      </c>
      <c r="B85" s="224"/>
      <c r="C85" s="224"/>
      <c r="D85" s="224"/>
      <c r="E85" s="224"/>
      <c r="F85" s="224"/>
      <c r="G85" s="224"/>
      <c r="H85" s="224"/>
      <c r="I85" s="224"/>
      <c r="J85" s="224"/>
      <c r="K85" s="224"/>
      <c r="L85" s="224"/>
      <c r="M85" s="214"/>
      <c r="N85" s="224"/>
      <c r="O85" s="224"/>
      <c r="P85" s="224"/>
      <c r="Q85" s="224"/>
      <c r="R85" s="224"/>
      <c r="S85" s="224"/>
      <c r="T85" s="224"/>
      <c r="U85" s="224"/>
      <c r="V85" s="224"/>
      <c r="W85" s="224"/>
      <c r="X85" s="224"/>
      <c r="Y85" s="224"/>
      <c r="Z85" s="224"/>
      <c r="AA85" s="224"/>
      <c r="AB85" s="224"/>
      <c r="AC85" s="224"/>
      <c r="AD85" s="224"/>
      <c r="AE85" s="224"/>
      <c r="AF85" s="224"/>
      <c r="AG85" s="224"/>
      <c r="AH85" s="224"/>
      <c r="AI85" s="224"/>
      <c r="AJ85" s="224"/>
      <c r="AK85" s="224"/>
      <c r="AL85" s="224"/>
      <c r="AM85" s="224"/>
      <c r="AN85" s="224"/>
      <c r="AO85" s="224"/>
      <c r="AP85" s="224"/>
      <c r="AQ85" s="224"/>
      <c r="AR85" s="224"/>
      <c r="AS85" s="224"/>
      <c r="AT85" s="224"/>
      <c r="AU85" s="224"/>
      <c r="AV85" s="224"/>
      <c r="AW85" s="224"/>
      <c r="AX85" s="224"/>
      <c r="AY85" s="224"/>
      <c r="AZ85" s="224"/>
    </row>
    <row r="86" spans="1:52" s="153" customFormat="1" ht="15.75" x14ac:dyDescent="0.25">
      <c r="A86" s="215" t="s">
        <v>208</v>
      </c>
      <c r="B86" s="213"/>
      <c r="C86" s="213"/>
      <c r="D86" s="213"/>
      <c r="E86" s="213"/>
      <c r="F86" s="213"/>
      <c r="G86" s="213"/>
      <c r="H86" s="213"/>
      <c r="I86" s="213"/>
      <c r="J86" s="213"/>
      <c r="K86" s="213"/>
      <c r="L86" s="213"/>
      <c r="M86" s="214"/>
      <c r="N86" s="213"/>
      <c r="O86" s="213"/>
      <c r="P86" s="213"/>
      <c r="Q86" s="213"/>
      <c r="R86" s="213"/>
      <c r="S86" s="213"/>
      <c r="T86" s="213"/>
      <c r="U86" s="213"/>
      <c r="V86" s="213"/>
      <c r="W86" s="213"/>
      <c r="X86" s="213"/>
      <c r="Y86" s="213"/>
      <c r="Z86" s="213"/>
      <c r="AA86" s="213"/>
      <c r="AB86" s="213"/>
      <c r="AC86" s="213"/>
      <c r="AD86" s="213"/>
      <c r="AE86" s="213"/>
      <c r="AF86" s="213"/>
      <c r="AG86" s="213"/>
      <c r="AH86" s="213"/>
      <c r="AI86" s="213"/>
      <c r="AJ86" s="213"/>
      <c r="AK86" s="213"/>
      <c r="AL86" s="213"/>
      <c r="AM86" s="213"/>
      <c r="AN86" s="213"/>
      <c r="AO86" s="213"/>
      <c r="AP86" s="213"/>
      <c r="AQ86" s="213"/>
      <c r="AR86" s="213"/>
      <c r="AS86" s="213"/>
      <c r="AT86" s="213"/>
      <c r="AU86" s="213"/>
      <c r="AV86" s="213"/>
      <c r="AW86" s="213"/>
      <c r="AX86" s="213"/>
      <c r="AY86" s="213"/>
      <c r="AZ86" s="213"/>
    </row>
    <row r="87" spans="1:52" s="153" customFormat="1" ht="15.75" x14ac:dyDescent="0.25">
      <c r="A87" s="215" t="s">
        <v>207</v>
      </c>
      <c r="B87" s="213"/>
      <c r="C87" s="213"/>
      <c r="D87" s="213"/>
      <c r="E87" s="213"/>
      <c r="F87" s="213"/>
      <c r="G87" s="213"/>
      <c r="H87" s="213"/>
      <c r="I87" s="213"/>
      <c r="J87" s="213"/>
      <c r="K87" s="213"/>
      <c r="L87" s="213"/>
      <c r="M87" s="214"/>
      <c r="N87" s="213"/>
      <c r="O87" s="213"/>
      <c r="P87" s="213"/>
      <c r="Q87" s="213"/>
      <c r="R87" s="213"/>
      <c r="S87" s="213"/>
      <c r="T87" s="213"/>
      <c r="U87" s="213"/>
      <c r="V87" s="213"/>
      <c r="W87" s="213"/>
      <c r="X87" s="213"/>
      <c r="Y87" s="213"/>
      <c r="Z87" s="213"/>
      <c r="AA87" s="213"/>
      <c r="AB87" s="213"/>
      <c r="AC87" s="213"/>
      <c r="AD87" s="213"/>
      <c r="AE87" s="213"/>
      <c r="AF87" s="213"/>
      <c r="AG87" s="213"/>
      <c r="AH87" s="213"/>
      <c r="AI87" s="213"/>
      <c r="AJ87" s="213"/>
      <c r="AK87" s="213"/>
      <c r="AL87" s="213"/>
      <c r="AM87" s="213"/>
      <c r="AN87" s="213"/>
      <c r="AO87" s="213"/>
      <c r="AP87" s="213"/>
      <c r="AQ87" s="213"/>
      <c r="AR87" s="213"/>
      <c r="AS87" s="213"/>
      <c r="AT87" s="213"/>
      <c r="AU87" s="213"/>
      <c r="AV87" s="213"/>
      <c r="AW87" s="213"/>
      <c r="AX87" s="213"/>
      <c r="AY87" s="213"/>
      <c r="AZ87" s="213"/>
    </row>
    <row r="88" spans="1:52" s="153" customFormat="1" ht="15.75" x14ac:dyDescent="0.25">
      <c r="A88" s="215" t="s">
        <v>206</v>
      </c>
      <c r="B88" s="213"/>
      <c r="C88" s="213"/>
      <c r="D88" s="213"/>
      <c r="E88" s="213"/>
      <c r="F88" s="213"/>
      <c r="G88" s="213"/>
      <c r="H88" s="213"/>
      <c r="I88" s="213"/>
      <c r="J88" s="213"/>
      <c r="K88" s="213"/>
      <c r="L88" s="213"/>
      <c r="M88" s="214"/>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213"/>
      <c r="AL88" s="213"/>
      <c r="AM88" s="213"/>
      <c r="AN88" s="213"/>
      <c r="AO88" s="213"/>
      <c r="AP88" s="213"/>
      <c r="AQ88" s="213"/>
      <c r="AR88" s="213"/>
      <c r="AS88" s="213"/>
      <c r="AT88" s="213"/>
      <c r="AU88" s="213"/>
      <c r="AV88" s="213"/>
      <c r="AW88" s="213"/>
      <c r="AX88" s="213"/>
      <c r="AY88" s="213"/>
      <c r="AZ88" s="213"/>
    </row>
    <row r="89" spans="1:52" s="161" customFormat="1" ht="14.25" x14ac:dyDescent="0.25">
      <c r="A89" s="225" t="s">
        <v>205</v>
      </c>
      <c r="B89" s="211"/>
      <c r="C89" s="211"/>
      <c r="D89" s="211"/>
      <c r="E89" s="211"/>
      <c r="F89" s="211"/>
      <c r="G89" s="211"/>
      <c r="H89" s="211"/>
      <c r="I89" s="211"/>
      <c r="J89" s="211"/>
      <c r="K89" s="211"/>
      <c r="L89" s="211"/>
      <c r="M89" s="212"/>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211"/>
      <c r="AL89" s="211"/>
      <c r="AM89" s="211"/>
      <c r="AN89" s="211"/>
      <c r="AO89" s="211"/>
      <c r="AP89" s="211"/>
      <c r="AQ89" s="211"/>
      <c r="AR89" s="211"/>
      <c r="AS89" s="211"/>
      <c r="AT89" s="211"/>
      <c r="AU89" s="211"/>
      <c r="AV89" s="211"/>
      <c r="AW89" s="211"/>
      <c r="AX89" s="211"/>
      <c r="AY89" s="211"/>
      <c r="AZ89" s="211"/>
    </row>
    <row r="90" spans="1:52" s="161" customFormat="1" ht="14.25" x14ac:dyDescent="0.25">
      <c r="A90" s="225" t="s">
        <v>419</v>
      </c>
      <c r="B90" s="211"/>
      <c r="C90" s="211"/>
      <c r="D90" s="211"/>
      <c r="E90" s="211"/>
      <c r="F90" s="211"/>
      <c r="G90" s="211"/>
      <c r="H90" s="211"/>
      <c r="I90" s="211"/>
      <c r="J90" s="211"/>
      <c r="K90" s="211"/>
      <c r="L90" s="211"/>
      <c r="M90" s="212"/>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211"/>
      <c r="AL90" s="211"/>
      <c r="AM90" s="211"/>
      <c r="AN90" s="211"/>
      <c r="AO90" s="211"/>
      <c r="AP90" s="211"/>
      <c r="AQ90" s="211"/>
      <c r="AR90" s="211"/>
      <c r="AS90" s="211"/>
      <c r="AT90" s="211"/>
      <c r="AU90" s="211"/>
      <c r="AV90" s="211"/>
      <c r="AW90" s="211"/>
      <c r="AX90" s="211"/>
      <c r="AY90" s="211"/>
      <c r="AZ90" s="211"/>
    </row>
    <row r="91" spans="1:52" s="153" customFormat="1" ht="15.75" x14ac:dyDescent="0.25">
      <c r="A91" s="226" t="s">
        <v>204</v>
      </c>
      <c r="B91" s="227"/>
      <c r="C91" s="227"/>
      <c r="D91" s="227"/>
      <c r="E91" s="227"/>
      <c r="F91" s="227"/>
      <c r="G91" s="227"/>
      <c r="H91" s="227"/>
      <c r="I91" s="227"/>
      <c r="J91" s="227"/>
      <c r="K91" s="227"/>
      <c r="L91" s="227"/>
      <c r="M91" s="228"/>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27"/>
      <c r="AT91" s="227"/>
      <c r="AU91" s="227"/>
      <c r="AV91" s="227"/>
      <c r="AW91" s="227"/>
      <c r="AX91" s="227"/>
      <c r="AY91" s="227"/>
      <c r="AZ91" s="227"/>
    </row>
    <row r="92" spans="1:52" s="161" customFormat="1" ht="14.25" x14ac:dyDescent="0.25">
      <c r="A92" s="229" t="s">
        <v>420</v>
      </c>
      <c r="B92" s="230"/>
      <c r="C92" s="230"/>
      <c r="D92" s="230"/>
      <c r="E92" s="230"/>
      <c r="F92" s="230"/>
      <c r="G92" s="230"/>
      <c r="H92" s="230"/>
      <c r="I92" s="230"/>
      <c r="J92" s="230"/>
      <c r="K92" s="230"/>
      <c r="L92" s="230"/>
      <c r="M92" s="212"/>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0"/>
    </row>
    <row r="93" spans="1:52" s="161" customFormat="1" ht="14.25" x14ac:dyDescent="0.25">
      <c r="A93" s="229" t="s">
        <v>421</v>
      </c>
      <c r="B93" s="230"/>
      <c r="C93" s="230"/>
      <c r="D93" s="230"/>
      <c r="E93" s="230"/>
      <c r="F93" s="230"/>
      <c r="G93" s="230"/>
      <c r="H93" s="230"/>
      <c r="I93" s="230"/>
      <c r="J93" s="230"/>
      <c r="K93" s="230"/>
      <c r="L93" s="230"/>
      <c r="M93" s="212"/>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0"/>
    </row>
    <row r="94" spans="1:52" s="161" customFormat="1" ht="14.25" x14ac:dyDescent="0.25">
      <c r="A94" s="229" t="s">
        <v>422</v>
      </c>
      <c r="B94" s="231"/>
      <c r="C94" s="231"/>
      <c r="D94" s="231"/>
      <c r="E94" s="231"/>
      <c r="F94" s="231"/>
      <c r="G94" s="231"/>
      <c r="H94" s="231"/>
      <c r="I94" s="231"/>
      <c r="J94" s="231"/>
      <c r="K94" s="231"/>
      <c r="L94" s="231"/>
      <c r="M94" s="232"/>
      <c r="N94" s="231"/>
      <c r="O94" s="231"/>
      <c r="P94" s="231"/>
      <c r="Q94" s="231"/>
      <c r="R94" s="231"/>
      <c r="S94" s="231"/>
      <c r="T94" s="231"/>
      <c r="U94" s="231"/>
      <c r="V94" s="231"/>
      <c r="W94" s="231"/>
      <c r="X94" s="231"/>
      <c r="Y94" s="231"/>
      <c r="Z94" s="231"/>
      <c r="AA94" s="231"/>
      <c r="AB94" s="231"/>
      <c r="AC94" s="231"/>
      <c r="AD94" s="231"/>
      <c r="AE94" s="231"/>
      <c r="AF94" s="231"/>
      <c r="AG94" s="231"/>
      <c r="AH94" s="231"/>
      <c r="AI94" s="231"/>
      <c r="AJ94" s="231"/>
      <c r="AK94" s="231"/>
      <c r="AL94" s="231"/>
      <c r="AM94" s="231"/>
      <c r="AN94" s="231"/>
      <c r="AO94" s="231"/>
      <c r="AP94" s="231"/>
      <c r="AQ94" s="231"/>
      <c r="AR94" s="231"/>
      <c r="AS94" s="231"/>
      <c r="AT94" s="231"/>
      <c r="AU94" s="231"/>
      <c r="AV94" s="231"/>
      <c r="AW94" s="231"/>
      <c r="AX94" s="231"/>
      <c r="AY94" s="231"/>
      <c r="AZ94" s="231"/>
    </row>
    <row r="95" spans="1:52" s="161" customFormat="1" ht="14.25" x14ac:dyDescent="0.25">
      <c r="A95" s="229" t="s">
        <v>423</v>
      </c>
      <c r="B95" s="233"/>
      <c r="C95" s="233"/>
      <c r="D95" s="233"/>
      <c r="E95" s="233"/>
      <c r="F95" s="233"/>
      <c r="G95" s="233"/>
      <c r="H95" s="233"/>
      <c r="I95" s="233"/>
      <c r="J95" s="233"/>
      <c r="K95" s="233"/>
      <c r="L95" s="233"/>
      <c r="M95" s="234"/>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3"/>
      <c r="AQ95" s="233"/>
      <c r="AR95" s="233"/>
      <c r="AS95" s="233"/>
      <c r="AT95" s="233"/>
      <c r="AU95" s="233"/>
      <c r="AV95" s="233"/>
      <c r="AW95" s="233"/>
      <c r="AX95" s="233"/>
      <c r="AY95" s="233"/>
      <c r="AZ95" s="233"/>
    </row>
    <row r="96" spans="1:52" s="161" customFormat="1" thickBot="1" x14ac:dyDescent="0.3">
      <c r="A96" s="235" t="s">
        <v>424</v>
      </c>
      <c r="B96" s="236"/>
      <c r="C96" s="236"/>
      <c r="D96" s="236"/>
      <c r="E96" s="236"/>
      <c r="F96" s="236"/>
      <c r="G96" s="236"/>
      <c r="H96" s="236"/>
      <c r="I96" s="236"/>
      <c r="J96" s="236"/>
      <c r="K96" s="236"/>
      <c r="L96" s="236"/>
      <c r="M96" s="237"/>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c r="AS96" s="236"/>
      <c r="AT96" s="236"/>
      <c r="AU96" s="236"/>
      <c r="AV96" s="236"/>
      <c r="AW96" s="236"/>
      <c r="AX96" s="236"/>
      <c r="AY96" s="236"/>
      <c r="AZ96" s="236"/>
    </row>
    <row r="97" spans="1:45" ht="15.75"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row>
    <row r="98" spans="1:45" ht="3" customHeight="1"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9"/>
    </row>
    <row r="99" spans="1:45" ht="13.5" customHeight="1" x14ac:dyDescent="0.25">
      <c r="A99" s="108" t="s">
        <v>203</v>
      </c>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09"/>
    </row>
    <row r="100" spans="1:45" ht="13.5" customHeight="1" x14ac:dyDescent="0.25">
      <c r="A100" s="112" t="s">
        <v>202</v>
      </c>
      <c r="B100" s="110"/>
      <c r="C100" s="111"/>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09"/>
      <c r="AQ100" s="109"/>
      <c r="AR100" s="109"/>
      <c r="AS100" s="109"/>
    </row>
    <row r="101" spans="1:45" ht="11.25" customHeight="1" x14ac:dyDescent="0.25">
      <c r="A101" s="112" t="s">
        <v>201</v>
      </c>
      <c r="B101" s="110"/>
      <c r="C101" s="111"/>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09"/>
      <c r="AQ101" s="109"/>
      <c r="AR101" s="109"/>
      <c r="AS101" s="107"/>
    </row>
    <row r="102" spans="1:45" x14ac:dyDescent="0.25">
      <c r="A102" s="112" t="s">
        <v>200</v>
      </c>
      <c r="B102" s="110"/>
      <c r="C102" s="111"/>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09"/>
      <c r="AQ102" s="109"/>
      <c r="AR102" s="109"/>
      <c r="AS102" s="107"/>
    </row>
    <row r="103" spans="1:45" x14ac:dyDescent="0.25">
      <c r="A103" s="108" t="s">
        <v>199</v>
      </c>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46" sqref="H46"/>
    </sheetView>
  </sheetViews>
  <sheetFormatPr defaultRowHeight="15.75" x14ac:dyDescent="0.25"/>
  <cols>
    <col min="1" max="1" width="9.140625" style="68"/>
    <col min="2" max="2" width="48.42578125" style="68" customWidth="1"/>
    <col min="3" max="3" width="15.85546875" style="68" customWidth="1"/>
    <col min="4" max="4" width="14.7109375" style="68" customWidth="1"/>
    <col min="5" max="6" width="0" style="68" hidden="1" customWidth="1"/>
    <col min="7" max="7" width="17"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f>
        <v>Год раскрытия информации: 2022 год</v>
      </c>
      <c r="B5" s="309"/>
      <c r="C5" s="309"/>
      <c r="D5" s="309"/>
      <c r="E5" s="309"/>
      <c r="F5" s="309"/>
      <c r="G5" s="309"/>
      <c r="H5" s="309"/>
      <c r="I5" s="309"/>
      <c r="J5" s="309"/>
      <c r="K5" s="309"/>
      <c r="L5" s="309"/>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4" t="str">
        <f>'5. анализ эконом эфф'!A9:AR9</f>
        <v xml:space="preserve"> АО "Россети Тюмень" </v>
      </c>
      <c r="B9" s="315"/>
      <c r="C9" s="315"/>
      <c r="D9" s="315"/>
      <c r="E9" s="315"/>
      <c r="F9" s="315"/>
      <c r="G9" s="315"/>
      <c r="H9" s="315"/>
      <c r="I9" s="315"/>
      <c r="J9" s="315"/>
      <c r="K9" s="315"/>
      <c r="L9" s="315"/>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5" t="str">
        <f>'5. анализ эконом эфф'!A12:AR12</f>
        <v>H_TP1100.PS.0048</v>
      </c>
      <c r="B12" s="315"/>
      <c r="C12" s="315"/>
      <c r="D12" s="315"/>
      <c r="E12" s="315"/>
      <c r="F12" s="315"/>
      <c r="G12" s="315"/>
      <c r="H12" s="315"/>
      <c r="I12" s="315"/>
      <c r="J12" s="315"/>
      <c r="K12" s="315"/>
      <c r="L12" s="315"/>
    </row>
    <row r="13" spans="1:44" x14ac:dyDescent="0.25">
      <c r="A13" s="310" t="s">
        <v>8</v>
      </c>
      <c r="B13" s="310"/>
      <c r="C13" s="310"/>
      <c r="D13" s="310"/>
      <c r="E13" s="310"/>
      <c r="F13" s="310"/>
      <c r="G13" s="310"/>
      <c r="H13" s="310"/>
      <c r="I13" s="310"/>
      <c r="J13" s="310"/>
      <c r="K13" s="310"/>
      <c r="L13" s="310"/>
    </row>
    <row r="14" spans="1:44" ht="18.75" x14ac:dyDescent="0.25">
      <c r="A14" s="320"/>
      <c r="B14" s="320"/>
      <c r="C14" s="320"/>
      <c r="D14" s="320"/>
      <c r="E14" s="320"/>
      <c r="F14" s="320"/>
      <c r="G14" s="320"/>
      <c r="H14" s="320"/>
      <c r="I14" s="320"/>
      <c r="J14" s="320"/>
      <c r="K14" s="320"/>
      <c r="L14" s="320"/>
    </row>
    <row r="15" spans="1:44" x14ac:dyDescent="0.25">
      <c r="A15" s="314" t="str">
        <f>'1. паспорт местоположение'!$A$15</f>
        <v>Реконструкция РП,ТП-10/0,4 "Медвежий угол" (установка в РУ-10 новых ячеек-12 шт)</v>
      </c>
      <c r="B15" s="315"/>
      <c r="C15" s="315"/>
      <c r="D15" s="315"/>
      <c r="E15" s="315"/>
      <c r="F15" s="315"/>
      <c r="G15" s="315"/>
      <c r="H15" s="315"/>
      <c r="I15" s="315"/>
      <c r="J15" s="315"/>
      <c r="K15" s="315"/>
      <c r="L15" s="315"/>
    </row>
    <row r="16" spans="1:44" x14ac:dyDescent="0.25">
      <c r="A16" s="310" t="s">
        <v>7</v>
      </c>
      <c r="B16" s="310"/>
      <c r="C16" s="310"/>
      <c r="D16" s="310"/>
      <c r="E16" s="310"/>
      <c r="F16" s="310"/>
      <c r="G16" s="310"/>
      <c r="H16" s="310"/>
      <c r="I16" s="310"/>
      <c r="J16" s="310"/>
      <c r="K16" s="310"/>
      <c r="L16" s="310"/>
    </row>
    <row r="17" spans="1:12" ht="15.75" customHeight="1" x14ac:dyDescent="0.25">
      <c r="L17" s="85"/>
    </row>
    <row r="18" spans="1:12" x14ac:dyDescent="0.25">
      <c r="K18" s="84"/>
    </row>
    <row r="19" spans="1:12" ht="15.75" customHeight="1" x14ac:dyDescent="0.25">
      <c r="A19" s="369" t="s">
        <v>359</v>
      </c>
      <c r="B19" s="369"/>
      <c r="C19" s="369"/>
      <c r="D19" s="369"/>
      <c r="E19" s="369"/>
      <c r="F19" s="369"/>
      <c r="G19" s="369"/>
      <c r="H19" s="369"/>
      <c r="I19" s="369"/>
      <c r="J19" s="369"/>
      <c r="K19" s="369"/>
      <c r="L19" s="369"/>
    </row>
    <row r="20" spans="1:12" x14ac:dyDescent="0.25">
      <c r="A20" s="69"/>
      <c r="B20" s="69"/>
      <c r="C20" s="83"/>
      <c r="D20" s="83"/>
      <c r="E20" s="83"/>
      <c r="F20" s="83"/>
      <c r="G20" s="83"/>
      <c r="H20" s="83"/>
      <c r="I20" s="83"/>
      <c r="J20" s="83"/>
      <c r="K20" s="83"/>
      <c r="L20" s="83"/>
    </row>
    <row r="21" spans="1:12" ht="28.5" customHeight="1" x14ac:dyDescent="0.25">
      <c r="A21" s="359" t="s">
        <v>174</v>
      </c>
      <c r="B21" s="359" t="s">
        <v>173</v>
      </c>
      <c r="C21" s="365" t="s">
        <v>294</v>
      </c>
      <c r="D21" s="365"/>
      <c r="E21" s="365"/>
      <c r="F21" s="365"/>
      <c r="G21" s="365"/>
      <c r="H21" s="365"/>
      <c r="I21" s="360" t="s">
        <v>172</v>
      </c>
      <c r="J21" s="362" t="s">
        <v>296</v>
      </c>
      <c r="K21" s="359" t="s">
        <v>171</v>
      </c>
      <c r="L21" s="361" t="s">
        <v>295</v>
      </c>
    </row>
    <row r="22" spans="1:12" ht="58.5" customHeight="1" x14ac:dyDescent="0.25">
      <c r="A22" s="359"/>
      <c r="B22" s="359"/>
      <c r="C22" s="366" t="s">
        <v>3</v>
      </c>
      <c r="D22" s="366"/>
      <c r="E22" s="119"/>
      <c r="F22" s="120"/>
      <c r="G22" s="367" t="s">
        <v>2</v>
      </c>
      <c r="H22" s="368"/>
      <c r="I22" s="360"/>
      <c r="J22" s="363"/>
      <c r="K22" s="359"/>
      <c r="L22" s="361"/>
    </row>
    <row r="23" spans="1:12" ht="47.25" x14ac:dyDescent="0.25">
      <c r="A23" s="359"/>
      <c r="B23" s="359"/>
      <c r="C23" s="82" t="s">
        <v>170</v>
      </c>
      <c r="D23" s="82" t="s">
        <v>169</v>
      </c>
      <c r="E23" s="82" t="s">
        <v>170</v>
      </c>
      <c r="F23" s="82" t="s">
        <v>169</v>
      </c>
      <c r="G23" s="82" t="s">
        <v>170</v>
      </c>
      <c r="H23" s="82" t="s">
        <v>169</v>
      </c>
      <c r="I23" s="360"/>
      <c r="J23" s="364"/>
      <c r="K23" s="359"/>
      <c r="L23" s="361"/>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168</v>
      </c>
      <c r="C25" s="77"/>
      <c r="D25" s="80"/>
      <c r="E25" s="80"/>
      <c r="F25" s="80"/>
      <c r="G25" s="80"/>
      <c r="H25" s="80"/>
      <c r="I25" s="80"/>
      <c r="J25" s="80"/>
      <c r="K25" s="74"/>
      <c r="L25" s="87"/>
    </row>
    <row r="26" spans="1:12" ht="21.75" customHeight="1" x14ac:dyDescent="0.25">
      <c r="A26" s="76" t="s">
        <v>167</v>
      </c>
      <c r="B26" s="81" t="s">
        <v>301</v>
      </c>
      <c r="C26" s="146" t="s">
        <v>391</v>
      </c>
      <c r="D26" s="146" t="s">
        <v>391</v>
      </c>
      <c r="E26" s="145"/>
      <c r="F26" s="145"/>
      <c r="G26" s="146" t="s">
        <v>391</v>
      </c>
      <c r="H26" s="146" t="s">
        <v>391</v>
      </c>
      <c r="I26" s="80"/>
      <c r="J26" s="80"/>
      <c r="K26" s="74"/>
      <c r="L26" s="74"/>
    </row>
    <row r="27" spans="1:12" s="70" customFormat="1" ht="39" customHeight="1" x14ac:dyDescent="0.25">
      <c r="A27" s="76" t="s">
        <v>166</v>
      </c>
      <c r="B27" s="81" t="s">
        <v>303</v>
      </c>
      <c r="C27" s="146" t="s">
        <v>391</v>
      </c>
      <c r="D27" s="146" t="s">
        <v>391</v>
      </c>
      <c r="E27" s="145"/>
      <c r="F27" s="145"/>
      <c r="G27" s="146" t="s">
        <v>391</v>
      </c>
      <c r="H27" s="146" t="s">
        <v>391</v>
      </c>
      <c r="I27" s="80"/>
      <c r="J27" s="80"/>
      <c r="K27" s="74"/>
      <c r="L27" s="74"/>
    </row>
    <row r="28" spans="1:12" s="70" customFormat="1" ht="55.5" customHeight="1" x14ac:dyDescent="0.25">
      <c r="A28" s="76" t="s">
        <v>302</v>
      </c>
      <c r="B28" s="81" t="s">
        <v>307</v>
      </c>
      <c r="C28" s="146" t="s">
        <v>391</v>
      </c>
      <c r="D28" s="146" t="s">
        <v>391</v>
      </c>
      <c r="E28" s="145"/>
      <c r="F28" s="145"/>
      <c r="G28" s="146" t="s">
        <v>391</v>
      </c>
      <c r="H28" s="146" t="s">
        <v>391</v>
      </c>
      <c r="I28" s="80"/>
      <c r="J28" s="80"/>
      <c r="K28" s="74"/>
      <c r="L28" s="74"/>
    </row>
    <row r="29" spans="1:12" s="70" customFormat="1" ht="42.75" customHeight="1" x14ac:dyDescent="0.25">
      <c r="A29" s="76" t="s">
        <v>165</v>
      </c>
      <c r="B29" s="81" t="s">
        <v>306</v>
      </c>
      <c r="C29" s="146" t="s">
        <v>391</v>
      </c>
      <c r="D29" s="146" t="s">
        <v>391</v>
      </c>
      <c r="E29" s="145"/>
      <c r="F29" s="145"/>
      <c r="G29" s="146" t="s">
        <v>391</v>
      </c>
      <c r="H29" s="146" t="s">
        <v>391</v>
      </c>
      <c r="I29" s="80"/>
      <c r="J29" s="80"/>
      <c r="K29" s="74"/>
      <c r="L29" s="74"/>
    </row>
    <row r="30" spans="1:12" s="70" customFormat="1" ht="42" customHeight="1" x14ac:dyDescent="0.25">
      <c r="A30" s="76" t="s">
        <v>164</v>
      </c>
      <c r="B30" s="81" t="s">
        <v>308</v>
      </c>
      <c r="C30" s="146" t="s">
        <v>391</v>
      </c>
      <c r="D30" s="146" t="s">
        <v>391</v>
      </c>
      <c r="E30" s="145"/>
      <c r="F30" s="145"/>
      <c r="G30" s="146" t="s">
        <v>391</v>
      </c>
      <c r="H30" s="146" t="s">
        <v>391</v>
      </c>
      <c r="I30" s="80"/>
      <c r="J30" s="80"/>
      <c r="K30" s="74"/>
      <c r="L30" s="74"/>
    </row>
    <row r="31" spans="1:12" s="70" customFormat="1" ht="37.5" customHeight="1" x14ac:dyDescent="0.25">
      <c r="A31" s="76" t="s">
        <v>163</v>
      </c>
      <c r="B31" s="75" t="s">
        <v>304</v>
      </c>
      <c r="C31" s="147" t="s">
        <v>399</v>
      </c>
      <c r="D31" s="147" t="s">
        <v>400</v>
      </c>
      <c r="E31" s="145"/>
      <c r="F31" s="145"/>
      <c r="G31" s="147" t="s">
        <v>399</v>
      </c>
      <c r="H31" s="147" t="s">
        <v>400</v>
      </c>
      <c r="I31" s="80">
        <v>100</v>
      </c>
      <c r="J31" s="80">
        <v>100</v>
      </c>
      <c r="K31" s="74"/>
      <c r="L31" s="74"/>
    </row>
    <row r="32" spans="1:12" s="70" customFormat="1" ht="25.5" customHeight="1" x14ac:dyDescent="0.25">
      <c r="A32" s="76" t="s">
        <v>161</v>
      </c>
      <c r="B32" s="75" t="s">
        <v>309</v>
      </c>
      <c r="C32" s="148">
        <v>43296</v>
      </c>
      <c r="D32" s="148">
        <v>43310</v>
      </c>
      <c r="E32" s="145"/>
      <c r="F32" s="145"/>
      <c r="G32" s="148">
        <v>43296</v>
      </c>
      <c r="H32" s="148">
        <v>43310</v>
      </c>
      <c r="I32" s="80">
        <v>100</v>
      </c>
      <c r="J32" s="80">
        <v>100</v>
      </c>
      <c r="K32" s="74"/>
      <c r="L32" s="74"/>
    </row>
    <row r="33" spans="1:12" s="70" customFormat="1" ht="37.5" customHeight="1" x14ac:dyDescent="0.25">
      <c r="A33" s="76" t="s">
        <v>320</v>
      </c>
      <c r="B33" s="75" t="s">
        <v>256</v>
      </c>
      <c r="C33" s="148" t="s">
        <v>391</v>
      </c>
      <c r="D33" s="148" t="s">
        <v>391</v>
      </c>
      <c r="E33" s="145"/>
      <c r="F33" s="145"/>
      <c r="G33" s="148" t="s">
        <v>391</v>
      </c>
      <c r="H33" s="148" t="s">
        <v>391</v>
      </c>
      <c r="I33" s="80"/>
      <c r="J33" s="80"/>
      <c r="K33" s="74"/>
      <c r="L33" s="74"/>
    </row>
    <row r="34" spans="1:12" s="70" customFormat="1" ht="47.25" customHeight="1" x14ac:dyDescent="0.25">
      <c r="A34" s="76" t="s">
        <v>321</v>
      </c>
      <c r="B34" s="75" t="s">
        <v>313</v>
      </c>
      <c r="C34" s="146" t="s">
        <v>391</v>
      </c>
      <c r="D34" s="146" t="s">
        <v>391</v>
      </c>
      <c r="E34" s="145"/>
      <c r="F34" s="145"/>
      <c r="G34" s="146" t="s">
        <v>391</v>
      </c>
      <c r="H34" s="146" t="s">
        <v>391</v>
      </c>
      <c r="I34" s="79"/>
      <c r="J34" s="79"/>
      <c r="K34" s="79"/>
      <c r="L34" s="74"/>
    </row>
    <row r="35" spans="1:12" s="70" customFormat="1" ht="25.5" customHeight="1" x14ac:dyDescent="0.25">
      <c r="A35" s="76" t="s">
        <v>322</v>
      </c>
      <c r="B35" s="75" t="s">
        <v>162</v>
      </c>
      <c r="C35" s="147" t="s">
        <v>426</v>
      </c>
      <c r="D35" s="147" t="s">
        <v>425</v>
      </c>
      <c r="E35" s="145"/>
      <c r="F35" s="145"/>
      <c r="G35" s="243" t="s">
        <v>426</v>
      </c>
      <c r="H35" s="243" t="s">
        <v>425</v>
      </c>
      <c r="I35" s="80">
        <v>100</v>
      </c>
      <c r="J35" s="80">
        <v>100</v>
      </c>
      <c r="K35" s="79"/>
      <c r="L35" s="74"/>
    </row>
    <row r="36" spans="1:12" ht="24.75" customHeight="1" x14ac:dyDescent="0.25">
      <c r="A36" s="76" t="s">
        <v>323</v>
      </c>
      <c r="B36" s="75" t="s">
        <v>305</v>
      </c>
      <c r="C36" s="146" t="s">
        <v>391</v>
      </c>
      <c r="D36" s="146" t="s">
        <v>391</v>
      </c>
      <c r="E36" s="149"/>
      <c r="F36" s="150"/>
      <c r="G36" s="244" t="s">
        <v>391</v>
      </c>
      <c r="H36" s="244" t="s">
        <v>391</v>
      </c>
      <c r="I36" s="78"/>
      <c r="J36" s="78"/>
      <c r="K36" s="74"/>
      <c r="L36" s="74"/>
    </row>
    <row r="37" spans="1:12" ht="16.5" x14ac:dyDescent="0.25">
      <c r="A37" s="76" t="s">
        <v>324</v>
      </c>
      <c r="B37" s="75" t="s">
        <v>160</v>
      </c>
      <c r="C37" s="147" t="s">
        <v>401</v>
      </c>
      <c r="D37" s="147" t="s">
        <v>426</v>
      </c>
      <c r="E37" s="149"/>
      <c r="F37" s="150"/>
      <c r="G37" s="243" t="s">
        <v>401</v>
      </c>
      <c r="H37" s="243" t="s">
        <v>426</v>
      </c>
      <c r="I37" s="80">
        <v>100</v>
      </c>
      <c r="J37" s="80">
        <v>100</v>
      </c>
      <c r="K37" s="74"/>
      <c r="L37" s="74"/>
    </row>
    <row r="38" spans="1:12" x14ac:dyDescent="0.25">
      <c r="A38" s="76" t="s">
        <v>578</v>
      </c>
      <c r="B38" s="77" t="s">
        <v>159</v>
      </c>
      <c r="C38" s="151"/>
      <c r="D38" s="151"/>
      <c r="E38" s="151"/>
      <c r="F38" s="151"/>
      <c r="G38" s="151"/>
      <c r="H38" s="151"/>
      <c r="I38" s="74"/>
      <c r="J38" s="74"/>
      <c r="K38" s="74"/>
      <c r="L38" s="74"/>
    </row>
    <row r="39" spans="1:12" ht="51.75" customHeight="1" x14ac:dyDescent="0.25">
      <c r="A39" s="76">
        <v>2</v>
      </c>
      <c r="B39" s="75" t="s">
        <v>310</v>
      </c>
      <c r="C39" s="147" t="s">
        <v>471</v>
      </c>
      <c r="D39" s="147" t="s">
        <v>472</v>
      </c>
      <c r="E39" s="151"/>
      <c r="F39" s="151"/>
      <c r="G39" s="147" t="s">
        <v>471</v>
      </c>
      <c r="H39" s="147" t="s">
        <v>472</v>
      </c>
      <c r="I39" s="74"/>
      <c r="J39" s="74"/>
      <c r="K39" s="74"/>
      <c r="L39" s="74"/>
    </row>
    <row r="40" spans="1:12" ht="20.25" customHeight="1" x14ac:dyDescent="0.25">
      <c r="A40" s="76" t="s">
        <v>158</v>
      </c>
      <c r="B40" s="75" t="s">
        <v>312</v>
      </c>
      <c r="C40" s="147" t="s">
        <v>473</v>
      </c>
      <c r="D40" s="147" t="s">
        <v>474</v>
      </c>
      <c r="E40" s="151"/>
      <c r="F40" s="151"/>
      <c r="G40" s="147" t="s">
        <v>473</v>
      </c>
      <c r="H40" s="147" t="s">
        <v>474</v>
      </c>
      <c r="I40" s="74"/>
      <c r="J40" s="74"/>
      <c r="K40" s="74"/>
      <c r="L40" s="74"/>
    </row>
    <row r="41" spans="1:12" ht="40.5" customHeight="1" x14ac:dyDescent="0.25">
      <c r="A41" s="76" t="s">
        <v>157</v>
      </c>
      <c r="B41" s="77" t="s">
        <v>389</v>
      </c>
      <c r="C41" s="151"/>
      <c r="D41" s="151"/>
      <c r="E41" s="151"/>
      <c r="F41" s="151"/>
      <c r="G41" s="151"/>
      <c r="H41" s="151"/>
      <c r="I41" s="74"/>
      <c r="J41" s="74"/>
      <c r="K41" s="74"/>
      <c r="L41" s="74"/>
    </row>
    <row r="42" spans="1:12" ht="37.5" customHeight="1" x14ac:dyDescent="0.25">
      <c r="A42" s="76">
        <v>3</v>
      </c>
      <c r="B42" s="75" t="s">
        <v>311</v>
      </c>
      <c r="C42" s="147" t="s">
        <v>473</v>
      </c>
      <c r="D42" s="147" t="s">
        <v>475</v>
      </c>
      <c r="E42" s="151"/>
      <c r="F42" s="151"/>
      <c r="G42" s="147" t="s">
        <v>473</v>
      </c>
      <c r="H42" s="147" t="s">
        <v>475</v>
      </c>
      <c r="I42" s="74"/>
      <c r="J42" s="74"/>
      <c r="K42" s="74"/>
      <c r="L42" s="74"/>
    </row>
    <row r="43" spans="1:12" ht="27" customHeight="1" x14ac:dyDescent="0.25">
      <c r="A43" s="76" t="s">
        <v>156</v>
      </c>
      <c r="B43" s="75" t="s">
        <v>154</v>
      </c>
      <c r="C43" s="147" t="s">
        <v>473</v>
      </c>
      <c r="D43" s="147" t="s">
        <v>474</v>
      </c>
      <c r="E43" s="151"/>
      <c r="F43" s="151"/>
      <c r="G43" s="147" t="s">
        <v>473</v>
      </c>
      <c r="H43" s="147" t="s">
        <v>474</v>
      </c>
      <c r="I43" s="74"/>
      <c r="J43" s="74"/>
      <c r="K43" s="74"/>
      <c r="L43" s="74"/>
    </row>
    <row r="44" spans="1:12" ht="21" customHeight="1" x14ac:dyDescent="0.25">
      <c r="A44" s="76" t="s">
        <v>155</v>
      </c>
      <c r="B44" s="75" t="s">
        <v>152</v>
      </c>
      <c r="C44" s="147" t="s">
        <v>475</v>
      </c>
      <c r="D44" s="147" t="s">
        <v>476</v>
      </c>
      <c r="E44" s="151"/>
      <c r="F44" s="151"/>
      <c r="G44" s="147" t="s">
        <v>475</v>
      </c>
      <c r="H44" s="147" t="s">
        <v>476</v>
      </c>
      <c r="I44" s="74"/>
      <c r="J44" s="74"/>
      <c r="K44" s="74"/>
      <c r="L44" s="74"/>
    </row>
    <row r="45" spans="1:12" ht="72" customHeight="1" x14ac:dyDescent="0.25">
      <c r="A45" s="76" t="s">
        <v>153</v>
      </c>
      <c r="B45" s="75" t="s">
        <v>316</v>
      </c>
      <c r="C45" s="146" t="s">
        <v>391</v>
      </c>
      <c r="D45" s="146" t="s">
        <v>391</v>
      </c>
      <c r="E45" s="151"/>
      <c r="F45" s="151"/>
      <c r="G45" s="146" t="s">
        <v>391</v>
      </c>
      <c r="H45" s="146" t="s">
        <v>391</v>
      </c>
      <c r="I45" s="74"/>
      <c r="J45" s="74"/>
      <c r="K45" s="74"/>
      <c r="L45" s="74"/>
    </row>
    <row r="46" spans="1:12" ht="118.5" customHeight="1" x14ac:dyDescent="0.25">
      <c r="A46" s="76" t="s">
        <v>151</v>
      </c>
      <c r="B46" s="75" t="s">
        <v>314</v>
      </c>
      <c r="C46" s="146" t="s">
        <v>391</v>
      </c>
      <c r="D46" s="146" t="s">
        <v>391</v>
      </c>
      <c r="E46" s="151"/>
      <c r="F46" s="151"/>
      <c r="G46" s="146" t="s">
        <v>391</v>
      </c>
      <c r="H46" s="146" t="s">
        <v>391</v>
      </c>
      <c r="I46" s="74"/>
      <c r="J46" s="74"/>
      <c r="K46" s="74"/>
      <c r="L46" s="74"/>
    </row>
    <row r="47" spans="1:12" ht="23.25" customHeight="1" x14ac:dyDescent="0.25">
      <c r="A47" s="76" t="s">
        <v>149</v>
      </c>
      <c r="B47" s="75" t="s">
        <v>150</v>
      </c>
      <c r="C47" s="147" t="s">
        <v>476</v>
      </c>
      <c r="D47" s="147" t="s">
        <v>477</v>
      </c>
      <c r="E47" s="151"/>
      <c r="F47" s="151"/>
      <c r="G47" s="147" t="s">
        <v>476</v>
      </c>
      <c r="H47" s="147" t="s">
        <v>477</v>
      </c>
      <c r="I47" s="74"/>
      <c r="J47" s="74"/>
      <c r="K47" s="74"/>
      <c r="L47" s="74"/>
    </row>
    <row r="48" spans="1:12" ht="24" customHeight="1" x14ac:dyDescent="0.25">
      <c r="A48" s="76" t="s">
        <v>579</v>
      </c>
      <c r="B48" s="77" t="s">
        <v>148</v>
      </c>
      <c r="C48" s="151"/>
      <c r="D48" s="151"/>
      <c r="E48" s="151"/>
      <c r="F48" s="151"/>
      <c r="G48" s="151"/>
      <c r="H48" s="151"/>
      <c r="I48" s="74"/>
      <c r="J48" s="74"/>
      <c r="K48" s="74"/>
      <c r="L48" s="74"/>
    </row>
    <row r="49" spans="1:12" ht="25.5" customHeight="1" x14ac:dyDescent="0.25">
      <c r="A49" s="76">
        <v>4</v>
      </c>
      <c r="B49" s="75" t="s">
        <v>146</v>
      </c>
      <c r="C49" s="147" t="s">
        <v>477</v>
      </c>
      <c r="D49" s="147" t="s">
        <v>478</v>
      </c>
      <c r="E49" s="151"/>
      <c r="F49" s="151"/>
      <c r="G49" s="147" t="s">
        <v>477</v>
      </c>
      <c r="H49" s="147" t="s">
        <v>478</v>
      </c>
      <c r="I49" s="74"/>
      <c r="J49" s="74"/>
      <c r="K49" s="74"/>
      <c r="L49" s="74"/>
    </row>
    <row r="50" spans="1:12" ht="71.25" customHeight="1" x14ac:dyDescent="0.25">
      <c r="A50" s="76" t="s">
        <v>147</v>
      </c>
      <c r="B50" s="75" t="s">
        <v>315</v>
      </c>
      <c r="C50" s="147" t="s">
        <v>478</v>
      </c>
      <c r="D50" s="147" t="s">
        <v>479</v>
      </c>
      <c r="E50" s="151"/>
      <c r="F50" s="151"/>
      <c r="G50" s="147" t="s">
        <v>478</v>
      </c>
      <c r="H50" s="147" t="s">
        <v>479</v>
      </c>
      <c r="I50" s="74"/>
      <c r="J50" s="74"/>
      <c r="K50" s="74"/>
      <c r="L50" s="74"/>
    </row>
    <row r="51" spans="1:12" ht="56.25" customHeight="1" x14ac:dyDescent="0.25">
      <c r="A51" s="76" t="s">
        <v>145</v>
      </c>
      <c r="B51" s="75" t="s">
        <v>317</v>
      </c>
      <c r="C51" s="146" t="s">
        <v>391</v>
      </c>
      <c r="D51" s="146" t="s">
        <v>391</v>
      </c>
      <c r="E51" s="151"/>
      <c r="F51" s="151"/>
      <c r="G51" s="146" t="s">
        <v>391</v>
      </c>
      <c r="H51" s="146" t="s">
        <v>391</v>
      </c>
      <c r="I51" s="74"/>
      <c r="J51" s="74"/>
      <c r="K51" s="74"/>
      <c r="L51" s="74"/>
    </row>
    <row r="52" spans="1:12" ht="51" customHeight="1" x14ac:dyDescent="0.25">
      <c r="A52" s="76" t="s">
        <v>143</v>
      </c>
      <c r="B52" s="75" t="s">
        <v>144</v>
      </c>
      <c r="C52" s="146" t="s">
        <v>391</v>
      </c>
      <c r="D52" s="146" t="s">
        <v>391</v>
      </c>
      <c r="E52" s="151"/>
      <c r="F52" s="151"/>
      <c r="G52" s="146" t="s">
        <v>391</v>
      </c>
      <c r="H52" s="146" t="s">
        <v>391</v>
      </c>
      <c r="I52" s="74"/>
      <c r="J52" s="74"/>
      <c r="K52" s="74"/>
      <c r="L52" s="74"/>
    </row>
    <row r="53" spans="1:12" ht="33" customHeight="1" x14ac:dyDescent="0.25">
      <c r="A53" s="76" t="s">
        <v>141</v>
      </c>
      <c r="B53" s="122" t="s">
        <v>318</v>
      </c>
      <c r="C53" s="147" t="s">
        <v>478</v>
      </c>
      <c r="D53" s="147" t="s">
        <v>480</v>
      </c>
      <c r="E53" s="151"/>
      <c r="F53" s="151"/>
      <c r="G53" s="147" t="s">
        <v>478</v>
      </c>
      <c r="H53" s="147" t="s">
        <v>480</v>
      </c>
      <c r="I53" s="74"/>
      <c r="J53" s="74"/>
      <c r="K53" s="74"/>
      <c r="L53" s="74"/>
    </row>
    <row r="54" spans="1:12" ht="35.25" customHeight="1" x14ac:dyDescent="0.25">
      <c r="A54" s="76" t="s">
        <v>319</v>
      </c>
      <c r="B54" s="75" t="s">
        <v>142</v>
      </c>
      <c r="C54" s="147" t="s">
        <v>481</v>
      </c>
      <c r="D54" s="147" t="s">
        <v>480</v>
      </c>
      <c r="E54" s="151"/>
      <c r="F54" s="151"/>
      <c r="G54" s="147" t="s">
        <v>481</v>
      </c>
      <c r="H54" s="147" t="s">
        <v>480</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AG86"/>
  <sheetViews>
    <sheetView topLeftCell="A7" zoomScale="60" zoomScaleNormal="60" workbookViewId="0">
      <selection activeCell="A24" sqref="A24:AG86"/>
    </sheetView>
  </sheetViews>
  <sheetFormatPr defaultRowHeight="15.75" x14ac:dyDescent="0.25"/>
  <cols>
    <col min="1" max="1" width="9.140625" style="263"/>
    <col min="2" max="2" width="57.85546875" style="263" customWidth="1"/>
    <col min="3" max="6" width="16.7109375" style="263" customWidth="1"/>
    <col min="7" max="7" width="16.7109375" style="68" customWidth="1"/>
    <col min="8" max="8" width="10.42578125" style="68" customWidth="1"/>
    <col min="9" max="9" width="7.28515625" style="68" customWidth="1"/>
    <col min="10" max="10" width="10.140625" style="68" customWidth="1"/>
    <col min="11" max="11" width="10.42578125" style="68" customWidth="1"/>
    <col min="12" max="12" width="6.7109375" style="263" customWidth="1"/>
    <col min="13" max="13" width="6.42578125" style="263" customWidth="1"/>
    <col min="14" max="14" width="8.5703125" style="263" customWidth="1"/>
    <col min="15" max="15" width="6.140625" style="263" customWidth="1"/>
    <col min="16" max="16" width="8.5703125" style="263" customWidth="1"/>
    <col min="17" max="19" width="6.140625" style="263" customWidth="1"/>
    <col min="20" max="20" width="8.7109375" style="263" customWidth="1"/>
    <col min="21" max="21" width="9.5703125" style="263" customWidth="1"/>
    <col min="22" max="16384" width="9.140625" style="263"/>
  </cols>
  <sheetData>
    <row r="1" spans="1:21" ht="18.75" x14ac:dyDescent="0.25">
      <c r="A1" s="68"/>
      <c r="B1" s="68"/>
      <c r="C1" s="68"/>
      <c r="D1" s="68"/>
      <c r="E1" s="68"/>
      <c r="F1" s="68"/>
      <c r="L1" s="68"/>
      <c r="M1" s="68"/>
      <c r="U1" s="43" t="s">
        <v>70</v>
      </c>
    </row>
    <row r="2" spans="1:21" ht="18.75" x14ac:dyDescent="0.3">
      <c r="A2" s="68"/>
      <c r="B2" s="68"/>
      <c r="C2" s="68"/>
      <c r="D2" s="68"/>
      <c r="E2" s="68"/>
      <c r="F2" s="68"/>
      <c r="L2" s="68"/>
      <c r="M2" s="68"/>
      <c r="U2" s="15" t="s">
        <v>11</v>
      </c>
    </row>
    <row r="3" spans="1:21" ht="18.75" x14ac:dyDescent="0.3">
      <c r="A3" s="68"/>
      <c r="B3" s="68"/>
      <c r="C3" s="68"/>
      <c r="D3" s="68"/>
      <c r="E3" s="68"/>
      <c r="F3" s="68"/>
      <c r="L3" s="68"/>
      <c r="M3" s="68"/>
      <c r="U3" s="15" t="s">
        <v>69</v>
      </c>
    </row>
    <row r="4" spans="1:21" ht="18.75" customHeight="1" x14ac:dyDescent="0.25">
      <c r="A4" s="309" t="str">
        <f>'6.1. Паспорт сетевой график'!A5:L5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row>
    <row r="5" spans="1:21" ht="20.25" x14ac:dyDescent="0.3">
      <c r="A5" s="68"/>
      <c r="B5" s="68"/>
      <c r="C5" s="68"/>
      <c r="D5" s="68"/>
      <c r="E5" s="264"/>
      <c r="L5" s="68"/>
      <c r="M5" s="68"/>
      <c r="U5" s="15"/>
    </row>
    <row r="6" spans="1:21" ht="18.75" x14ac:dyDescent="0.25">
      <c r="A6" s="313" t="s">
        <v>10</v>
      </c>
      <c r="B6" s="313"/>
      <c r="C6" s="313"/>
      <c r="D6" s="313"/>
      <c r="E6" s="313"/>
      <c r="F6" s="313"/>
      <c r="G6" s="313"/>
      <c r="H6" s="313"/>
      <c r="I6" s="313"/>
      <c r="J6" s="313"/>
      <c r="K6" s="313"/>
      <c r="L6" s="313"/>
      <c r="M6" s="313"/>
      <c r="N6" s="313"/>
      <c r="O6" s="313"/>
      <c r="P6" s="313"/>
      <c r="Q6" s="313"/>
      <c r="R6" s="313"/>
      <c r="S6" s="313"/>
      <c r="T6" s="313"/>
      <c r="U6" s="313"/>
    </row>
    <row r="7" spans="1:21" ht="18.75" x14ac:dyDescent="0.25">
      <c r="A7" s="126"/>
      <c r="B7" s="126"/>
      <c r="C7" s="126"/>
      <c r="D7" s="126"/>
      <c r="E7" s="126"/>
      <c r="F7" s="126"/>
      <c r="G7" s="126"/>
      <c r="H7" s="126"/>
      <c r="I7" s="126"/>
      <c r="J7" s="73"/>
      <c r="K7" s="73"/>
      <c r="L7" s="73"/>
      <c r="M7" s="73"/>
      <c r="N7" s="73"/>
      <c r="O7" s="73"/>
      <c r="P7" s="73"/>
      <c r="Q7" s="73"/>
      <c r="R7" s="73"/>
      <c r="S7" s="73"/>
      <c r="T7" s="73"/>
      <c r="U7" s="73"/>
    </row>
    <row r="8" spans="1:21" x14ac:dyDescent="0.25">
      <c r="A8" s="314" t="str">
        <f>'6.1. Паспорт сетевой график'!A9:L9</f>
        <v xml:space="preserve"> АО "Россети Тюмень" </v>
      </c>
      <c r="B8" s="314"/>
      <c r="C8" s="314"/>
      <c r="D8" s="314"/>
      <c r="E8" s="314"/>
      <c r="F8" s="314"/>
      <c r="G8" s="314"/>
      <c r="H8" s="314"/>
      <c r="I8" s="314"/>
      <c r="J8" s="314"/>
      <c r="K8" s="314"/>
      <c r="L8" s="314"/>
      <c r="M8" s="314"/>
      <c r="N8" s="314"/>
      <c r="O8" s="314"/>
      <c r="P8" s="314"/>
      <c r="Q8" s="314"/>
      <c r="R8" s="314"/>
      <c r="S8" s="314"/>
      <c r="T8" s="314"/>
      <c r="U8" s="314"/>
    </row>
    <row r="9" spans="1:21"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row>
    <row r="10" spans="1:21" ht="18.75" x14ac:dyDescent="0.25">
      <c r="A10" s="126"/>
      <c r="B10" s="126"/>
      <c r="C10" s="126"/>
      <c r="D10" s="126"/>
      <c r="E10" s="126"/>
      <c r="F10" s="126"/>
      <c r="G10" s="126"/>
      <c r="H10" s="126"/>
      <c r="I10" s="126"/>
      <c r="J10" s="73"/>
      <c r="K10" s="73"/>
      <c r="L10" s="73"/>
      <c r="M10" s="73"/>
      <c r="N10" s="73"/>
      <c r="O10" s="73"/>
      <c r="P10" s="73"/>
      <c r="Q10" s="73"/>
      <c r="R10" s="73"/>
      <c r="S10" s="73"/>
      <c r="T10" s="73"/>
      <c r="U10" s="73"/>
    </row>
    <row r="11" spans="1:21" x14ac:dyDescent="0.25">
      <c r="A11" s="314" t="str">
        <f>'6.1. Паспорт сетевой график'!A12:L12</f>
        <v>H_TP1100.PS.0048</v>
      </c>
      <c r="B11" s="314"/>
      <c r="C11" s="314"/>
      <c r="D11" s="314"/>
      <c r="E11" s="314"/>
      <c r="F11" s="314"/>
      <c r="G11" s="314"/>
      <c r="H11" s="314"/>
      <c r="I11" s="314"/>
      <c r="J11" s="314"/>
      <c r="K11" s="314"/>
      <c r="L11" s="314"/>
      <c r="M11" s="314"/>
      <c r="N11" s="314"/>
      <c r="O11" s="314"/>
      <c r="P11" s="314"/>
      <c r="Q11" s="314"/>
      <c r="R11" s="314"/>
      <c r="S11" s="314"/>
      <c r="T11" s="314"/>
      <c r="U11" s="314"/>
    </row>
    <row r="12" spans="1:21"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row>
    <row r="13" spans="1:21" ht="16.5" customHeight="1" x14ac:dyDescent="0.3">
      <c r="A13" s="11"/>
      <c r="B13" s="11"/>
      <c r="C13" s="11"/>
      <c r="D13" s="11"/>
      <c r="E13" s="11"/>
      <c r="F13" s="11"/>
      <c r="G13" s="11"/>
      <c r="H13" s="11"/>
      <c r="I13" s="11"/>
      <c r="J13" s="72"/>
      <c r="K13" s="72"/>
      <c r="L13" s="72"/>
      <c r="M13" s="72"/>
      <c r="N13" s="72"/>
      <c r="O13" s="72"/>
      <c r="P13" s="72"/>
      <c r="Q13" s="72"/>
      <c r="R13" s="72"/>
      <c r="S13" s="72"/>
      <c r="T13" s="72"/>
      <c r="U13" s="72"/>
    </row>
    <row r="14" spans="1:21" x14ac:dyDescent="0.25">
      <c r="A14" s="314" t="str">
        <f>'6.1. Паспорт сетевой график'!A15:L15</f>
        <v>Реконструкция РП,ТП-10/0,4 "Медвежий угол" (установка в РУ-10 новых ячеек-12 шт)</v>
      </c>
      <c r="B14" s="314"/>
      <c r="C14" s="314"/>
      <c r="D14" s="314"/>
      <c r="E14" s="314"/>
      <c r="F14" s="314"/>
      <c r="G14" s="314"/>
      <c r="H14" s="314"/>
      <c r="I14" s="314"/>
      <c r="J14" s="314"/>
      <c r="K14" s="314"/>
      <c r="L14" s="314"/>
      <c r="M14" s="314"/>
      <c r="N14" s="314"/>
      <c r="O14" s="314"/>
      <c r="P14" s="314"/>
      <c r="Q14" s="314"/>
      <c r="R14" s="314"/>
      <c r="S14" s="314"/>
      <c r="T14" s="314"/>
      <c r="U14" s="314"/>
    </row>
    <row r="15" spans="1:21"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row>
    <row r="16" spans="1:21" x14ac:dyDescent="0.25">
      <c r="A16" s="68"/>
      <c r="L16" s="68"/>
      <c r="M16" s="68"/>
      <c r="N16" s="68"/>
      <c r="O16" s="68"/>
      <c r="P16" s="68"/>
      <c r="Q16" s="68"/>
      <c r="R16" s="68"/>
      <c r="S16" s="68"/>
      <c r="T16" s="68"/>
    </row>
    <row r="17" spans="1:33" x14ac:dyDescent="0.25">
      <c r="A17" s="68"/>
      <c r="L17" s="68"/>
      <c r="M17" s="68"/>
      <c r="N17" s="68"/>
      <c r="O17" s="68"/>
      <c r="P17" s="68"/>
      <c r="Q17" s="68"/>
      <c r="R17" s="68"/>
      <c r="S17" s="68"/>
      <c r="T17" s="68"/>
    </row>
    <row r="18" spans="1:33" x14ac:dyDescent="0.25">
      <c r="A18" s="377" t="s">
        <v>360</v>
      </c>
      <c r="B18" s="377"/>
      <c r="C18" s="377"/>
      <c r="D18" s="377"/>
      <c r="E18" s="377"/>
      <c r="F18" s="377"/>
      <c r="G18" s="377"/>
      <c r="H18" s="377"/>
      <c r="I18" s="377"/>
      <c r="J18" s="377"/>
      <c r="K18" s="377"/>
      <c r="L18" s="377"/>
      <c r="M18" s="377"/>
      <c r="N18" s="377"/>
      <c r="O18" s="377"/>
      <c r="P18" s="377"/>
      <c r="Q18" s="377"/>
      <c r="R18" s="377"/>
      <c r="S18" s="377"/>
      <c r="T18" s="377"/>
      <c r="U18" s="377"/>
    </row>
    <row r="19" spans="1:33" x14ac:dyDescent="0.25">
      <c r="A19" s="68"/>
      <c r="B19" s="68"/>
      <c r="C19" s="68"/>
      <c r="D19" s="68"/>
      <c r="E19" s="68"/>
      <c r="F19" s="68"/>
      <c r="L19" s="68"/>
      <c r="M19" s="68"/>
      <c r="N19" s="68"/>
      <c r="O19" s="68"/>
      <c r="P19" s="68"/>
      <c r="Q19" s="68"/>
      <c r="R19" s="68"/>
      <c r="S19" s="68"/>
      <c r="T19" s="68"/>
    </row>
    <row r="20" spans="1:33" ht="22.5" customHeight="1" x14ac:dyDescent="0.25">
      <c r="A20" s="378" t="s">
        <v>140</v>
      </c>
      <c r="B20" s="378" t="s">
        <v>139</v>
      </c>
      <c r="C20" s="374" t="s">
        <v>138</v>
      </c>
      <c r="D20" s="374"/>
      <c r="E20" s="383" t="s">
        <v>492</v>
      </c>
      <c r="F20" s="383"/>
      <c r="G20" s="378" t="s">
        <v>584</v>
      </c>
      <c r="H20" s="375" t="s">
        <v>585</v>
      </c>
      <c r="I20" s="376"/>
      <c r="J20" s="376"/>
      <c r="K20" s="376"/>
      <c r="L20" s="375" t="s">
        <v>586</v>
      </c>
      <c r="M20" s="376"/>
      <c r="N20" s="376"/>
      <c r="O20" s="376"/>
      <c r="P20" s="375" t="s">
        <v>587</v>
      </c>
      <c r="Q20" s="376"/>
      <c r="R20" s="376"/>
      <c r="S20" s="376"/>
      <c r="T20" s="375" t="s">
        <v>588</v>
      </c>
      <c r="U20" s="376"/>
      <c r="V20" s="376"/>
      <c r="W20" s="376"/>
      <c r="X20" s="375" t="s">
        <v>589</v>
      </c>
      <c r="Y20" s="376"/>
      <c r="Z20" s="376"/>
      <c r="AA20" s="376"/>
      <c r="AB20" s="375" t="s">
        <v>590</v>
      </c>
      <c r="AC20" s="376"/>
      <c r="AD20" s="376"/>
      <c r="AE20" s="376"/>
      <c r="AF20" s="370" t="s">
        <v>137</v>
      </c>
      <c r="AG20" s="371"/>
    </row>
    <row r="21" spans="1:33" ht="70.5" customHeight="1" x14ac:dyDescent="0.25">
      <c r="A21" s="379"/>
      <c r="B21" s="379"/>
      <c r="C21" s="374"/>
      <c r="D21" s="374"/>
      <c r="E21" s="383"/>
      <c r="F21" s="383"/>
      <c r="G21" s="379"/>
      <c r="H21" s="381" t="s">
        <v>591</v>
      </c>
      <c r="I21" s="382"/>
      <c r="J21" s="381" t="s">
        <v>493</v>
      </c>
      <c r="K21" s="382"/>
      <c r="L21" s="374" t="s">
        <v>3</v>
      </c>
      <c r="M21" s="374"/>
      <c r="N21" s="374" t="s">
        <v>493</v>
      </c>
      <c r="O21" s="374"/>
      <c r="P21" s="374" t="s">
        <v>3</v>
      </c>
      <c r="Q21" s="374"/>
      <c r="R21" s="374" t="s">
        <v>493</v>
      </c>
      <c r="S21" s="374"/>
      <c r="T21" s="374" t="s">
        <v>3</v>
      </c>
      <c r="U21" s="374"/>
      <c r="V21" s="374" t="s">
        <v>493</v>
      </c>
      <c r="W21" s="374"/>
      <c r="X21" s="374" t="s">
        <v>3</v>
      </c>
      <c r="Y21" s="374"/>
      <c r="Z21" s="374" t="s">
        <v>493</v>
      </c>
      <c r="AA21" s="374"/>
      <c r="AB21" s="374" t="s">
        <v>3</v>
      </c>
      <c r="AC21" s="374"/>
      <c r="AD21" s="374" t="s">
        <v>493</v>
      </c>
      <c r="AE21" s="374"/>
      <c r="AF21" s="372"/>
      <c r="AG21" s="373"/>
    </row>
    <row r="22" spans="1:33" ht="89.25" customHeight="1" x14ac:dyDescent="0.25">
      <c r="A22" s="380"/>
      <c r="B22" s="380"/>
      <c r="C22" s="303" t="s">
        <v>3</v>
      </c>
      <c r="D22" s="303" t="s">
        <v>493</v>
      </c>
      <c r="E22" s="305" t="s">
        <v>592</v>
      </c>
      <c r="F22" s="305" t="s">
        <v>593</v>
      </c>
      <c r="G22" s="380"/>
      <c r="H22" s="271" t="s">
        <v>342</v>
      </c>
      <c r="I22" s="271" t="s">
        <v>343</v>
      </c>
      <c r="J22" s="271" t="s">
        <v>342</v>
      </c>
      <c r="K22" s="271" t="s">
        <v>343</v>
      </c>
      <c r="L22" s="271" t="s">
        <v>342</v>
      </c>
      <c r="M22" s="271" t="s">
        <v>343</v>
      </c>
      <c r="N22" s="271" t="s">
        <v>342</v>
      </c>
      <c r="O22" s="271" t="s">
        <v>343</v>
      </c>
      <c r="P22" s="271" t="s">
        <v>342</v>
      </c>
      <c r="Q22" s="271" t="s">
        <v>343</v>
      </c>
      <c r="R22" s="271" t="s">
        <v>342</v>
      </c>
      <c r="S22" s="271" t="s">
        <v>343</v>
      </c>
      <c r="T22" s="271" t="s">
        <v>342</v>
      </c>
      <c r="U22" s="271" t="s">
        <v>343</v>
      </c>
      <c r="V22" s="271" t="s">
        <v>342</v>
      </c>
      <c r="W22" s="271" t="s">
        <v>343</v>
      </c>
      <c r="X22" s="271" t="s">
        <v>342</v>
      </c>
      <c r="Y22" s="271" t="s">
        <v>343</v>
      </c>
      <c r="Z22" s="271" t="s">
        <v>342</v>
      </c>
      <c r="AA22" s="271" t="s">
        <v>343</v>
      </c>
      <c r="AB22" s="271" t="s">
        <v>342</v>
      </c>
      <c r="AC22" s="271" t="s">
        <v>343</v>
      </c>
      <c r="AD22" s="271" t="s">
        <v>342</v>
      </c>
      <c r="AE22" s="271" t="s">
        <v>343</v>
      </c>
      <c r="AF22" s="303" t="s">
        <v>494</v>
      </c>
      <c r="AG22" s="303" t="s">
        <v>493</v>
      </c>
    </row>
    <row r="23" spans="1:33" ht="19.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c r="AD23" s="301">
        <v>30</v>
      </c>
      <c r="AE23" s="301">
        <v>31</v>
      </c>
      <c r="AF23" s="301">
        <v>32</v>
      </c>
      <c r="AG23" s="301">
        <v>33</v>
      </c>
    </row>
    <row r="24" spans="1:33" s="265" customFormat="1" ht="47.25" x14ac:dyDescent="0.25">
      <c r="A24" s="272">
        <v>1</v>
      </c>
      <c r="B24" s="273" t="s">
        <v>136</v>
      </c>
      <c r="C24" s="274">
        <v>41.63790436525467</v>
      </c>
      <c r="D24" s="274">
        <v>41.89764859200001</v>
      </c>
      <c r="E24" s="274">
        <v>41.464303052000012</v>
      </c>
      <c r="F24" s="274">
        <v>41.464303052000012</v>
      </c>
      <c r="G24" s="274">
        <v>0</v>
      </c>
      <c r="H24" s="274">
        <v>0</v>
      </c>
      <c r="I24" s="274"/>
      <c r="J24" s="274">
        <v>0</v>
      </c>
      <c r="K24" s="274"/>
      <c r="L24" s="274">
        <v>0</v>
      </c>
      <c r="M24" s="274"/>
      <c r="N24" s="274" t="s">
        <v>581</v>
      </c>
      <c r="O24" s="274"/>
      <c r="P24" s="274">
        <v>41.464303052000012</v>
      </c>
      <c r="Q24" s="274"/>
      <c r="R24" s="274" t="s">
        <v>581</v>
      </c>
      <c r="S24" s="274"/>
      <c r="T24" s="274">
        <v>0</v>
      </c>
      <c r="U24" s="274"/>
      <c r="V24" s="274" t="s">
        <v>581</v>
      </c>
      <c r="W24" s="274"/>
      <c r="X24" s="274">
        <v>0</v>
      </c>
      <c r="Y24" s="274"/>
      <c r="Z24" s="274" t="s">
        <v>581</v>
      </c>
      <c r="AA24" s="274"/>
      <c r="AB24" s="274">
        <v>0</v>
      </c>
      <c r="AC24" s="274"/>
      <c r="AD24" s="274" t="s">
        <v>581</v>
      </c>
      <c r="AE24" s="274"/>
      <c r="AF24" s="274">
        <v>41.464303052000012</v>
      </c>
      <c r="AG24" s="274">
        <v>0</v>
      </c>
    </row>
    <row r="25" spans="1:33" s="266" customFormat="1" x14ac:dyDescent="0.25">
      <c r="A25" s="275" t="s">
        <v>495</v>
      </c>
      <c r="B25" s="276" t="s">
        <v>135</v>
      </c>
      <c r="C25" s="274"/>
      <c r="D25" s="274"/>
      <c r="E25" s="274"/>
      <c r="F25" s="274"/>
      <c r="G25" s="274">
        <v>0</v>
      </c>
      <c r="H25" s="274">
        <v>0</v>
      </c>
      <c r="I25" s="274"/>
      <c r="J25" s="274">
        <v>0</v>
      </c>
      <c r="K25" s="274"/>
      <c r="L25" s="274">
        <v>0</v>
      </c>
      <c r="M25" s="274"/>
      <c r="N25" s="274" t="s">
        <v>581</v>
      </c>
      <c r="O25" s="274"/>
      <c r="P25" s="274">
        <v>0</v>
      </c>
      <c r="Q25" s="274"/>
      <c r="R25" s="274" t="s">
        <v>581</v>
      </c>
      <c r="S25" s="274"/>
      <c r="T25" s="274">
        <v>0</v>
      </c>
      <c r="U25" s="274"/>
      <c r="V25" s="274" t="s">
        <v>581</v>
      </c>
      <c r="W25" s="274"/>
      <c r="X25" s="274">
        <v>0</v>
      </c>
      <c r="Y25" s="274"/>
      <c r="Z25" s="274" t="s">
        <v>581</v>
      </c>
      <c r="AA25" s="274"/>
      <c r="AB25" s="274">
        <v>0</v>
      </c>
      <c r="AC25" s="274"/>
      <c r="AD25" s="274" t="s">
        <v>581</v>
      </c>
      <c r="AE25" s="274"/>
      <c r="AF25" s="274">
        <v>0</v>
      </c>
      <c r="AG25" s="274">
        <v>0</v>
      </c>
    </row>
    <row r="26" spans="1:33" s="266" customFormat="1" x14ac:dyDescent="0.25">
      <c r="A26" s="275" t="s">
        <v>496</v>
      </c>
      <c r="B26" s="276" t="s">
        <v>134</v>
      </c>
      <c r="C26" s="274"/>
      <c r="D26" s="274"/>
      <c r="E26" s="274"/>
      <c r="F26" s="274"/>
      <c r="G26" s="274">
        <v>0</v>
      </c>
      <c r="H26" s="274">
        <v>0</v>
      </c>
      <c r="I26" s="274"/>
      <c r="J26" s="274">
        <v>0</v>
      </c>
      <c r="K26" s="274"/>
      <c r="L26" s="274">
        <v>0</v>
      </c>
      <c r="M26" s="274"/>
      <c r="N26" s="274" t="s">
        <v>581</v>
      </c>
      <c r="O26" s="274"/>
      <c r="P26" s="274">
        <v>0</v>
      </c>
      <c r="Q26" s="274"/>
      <c r="R26" s="274" t="s">
        <v>581</v>
      </c>
      <c r="S26" s="274"/>
      <c r="T26" s="274">
        <v>0</v>
      </c>
      <c r="U26" s="274"/>
      <c r="V26" s="274" t="s">
        <v>581</v>
      </c>
      <c r="W26" s="274"/>
      <c r="X26" s="274">
        <v>0</v>
      </c>
      <c r="Y26" s="274"/>
      <c r="Z26" s="274" t="s">
        <v>581</v>
      </c>
      <c r="AA26" s="274"/>
      <c r="AB26" s="274">
        <v>0</v>
      </c>
      <c r="AC26" s="274"/>
      <c r="AD26" s="274" t="s">
        <v>581</v>
      </c>
      <c r="AE26" s="274"/>
      <c r="AF26" s="274">
        <v>0</v>
      </c>
      <c r="AG26" s="274">
        <v>0</v>
      </c>
    </row>
    <row r="27" spans="1:33" s="266" customFormat="1" ht="31.5" x14ac:dyDescent="0.25">
      <c r="A27" s="275" t="s">
        <v>497</v>
      </c>
      <c r="B27" s="276" t="s">
        <v>300</v>
      </c>
      <c r="C27" s="274"/>
      <c r="D27" s="274"/>
      <c r="E27" s="274"/>
      <c r="F27" s="274"/>
      <c r="G27" s="274">
        <v>0</v>
      </c>
      <c r="H27" s="274">
        <v>0</v>
      </c>
      <c r="I27" s="274"/>
      <c r="J27" s="274">
        <v>0</v>
      </c>
      <c r="K27" s="274"/>
      <c r="L27" s="274">
        <v>0</v>
      </c>
      <c r="M27" s="274"/>
      <c r="N27" s="274" t="s">
        <v>581</v>
      </c>
      <c r="O27" s="274"/>
      <c r="P27" s="274">
        <v>34.754465730000014</v>
      </c>
      <c r="Q27" s="274"/>
      <c r="R27" s="274" t="s">
        <v>581</v>
      </c>
      <c r="S27" s="274"/>
      <c r="T27" s="274">
        <v>0</v>
      </c>
      <c r="U27" s="274"/>
      <c r="V27" s="274" t="s">
        <v>581</v>
      </c>
      <c r="W27" s="274"/>
      <c r="X27" s="274">
        <v>0</v>
      </c>
      <c r="Y27" s="274"/>
      <c r="Z27" s="274" t="s">
        <v>581</v>
      </c>
      <c r="AA27" s="274"/>
      <c r="AB27" s="274">
        <v>0</v>
      </c>
      <c r="AC27" s="274"/>
      <c r="AD27" s="274" t="s">
        <v>581</v>
      </c>
      <c r="AE27" s="274"/>
      <c r="AF27" s="274">
        <v>34.754465730000014</v>
      </c>
      <c r="AG27" s="274">
        <v>0</v>
      </c>
    </row>
    <row r="28" spans="1:33" s="266" customFormat="1" x14ac:dyDescent="0.25">
      <c r="A28" s="275" t="s">
        <v>498</v>
      </c>
      <c r="B28" s="276" t="s">
        <v>499</v>
      </c>
      <c r="C28" s="274"/>
      <c r="D28" s="274"/>
      <c r="E28" s="274"/>
      <c r="F28" s="274"/>
      <c r="G28" s="274">
        <v>0</v>
      </c>
      <c r="H28" s="274">
        <v>0</v>
      </c>
      <c r="I28" s="274"/>
      <c r="J28" s="274">
        <v>0</v>
      </c>
      <c r="K28" s="274"/>
      <c r="L28" s="274">
        <v>0</v>
      </c>
      <c r="M28" s="274"/>
      <c r="N28" s="274" t="s">
        <v>581</v>
      </c>
      <c r="O28" s="274"/>
      <c r="P28" s="274">
        <v>0</v>
      </c>
      <c r="Q28" s="274"/>
      <c r="R28" s="274" t="s">
        <v>581</v>
      </c>
      <c r="S28" s="274"/>
      <c r="T28" s="274">
        <v>0</v>
      </c>
      <c r="U28" s="274"/>
      <c r="V28" s="274" t="s">
        <v>581</v>
      </c>
      <c r="W28" s="274"/>
      <c r="X28" s="274">
        <v>0</v>
      </c>
      <c r="Y28" s="274"/>
      <c r="Z28" s="274" t="s">
        <v>581</v>
      </c>
      <c r="AA28" s="274"/>
      <c r="AB28" s="274">
        <v>0</v>
      </c>
      <c r="AC28" s="274"/>
      <c r="AD28" s="274" t="s">
        <v>581</v>
      </c>
      <c r="AE28" s="274"/>
      <c r="AF28" s="274">
        <v>0</v>
      </c>
      <c r="AG28" s="274">
        <v>0</v>
      </c>
    </row>
    <row r="29" spans="1:33" s="266" customFormat="1" x14ac:dyDescent="0.25">
      <c r="A29" s="275" t="s">
        <v>500</v>
      </c>
      <c r="B29" s="277" t="s">
        <v>133</v>
      </c>
      <c r="C29" s="274"/>
      <c r="D29" s="274"/>
      <c r="E29" s="274"/>
      <c r="F29" s="274"/>
      <c r="G29" s="274">
        <v>0</v>
      </c>
      <c r="H29" s="274">
        <v>0</v>
      </c>
      <c r="I29" s="274"/>
      <c r="J29" s="274">
        <v>0</v>
      </c>
      <c r="K29" s="274"/>
      <c r="L29" s="274">
        <v>0</v>
      </c>
      <c r="M29" s="274"/>
      <c r="N29" s="274" t="s">
        <v>581</v>
      </c>
      <c r="O29" s="274"/>
      <c r="P29" s="274">
        <v>6.7098373219999985</v>
      </c>
      <c r="Q29" s="274"/>
      <c r="R29" s="274" t="s">
        <v>581</v>
      </c>
      <c r="S29" s="274"/>
      <c r="T29" s="274">
        <v>0</v>
      </c>
      <c r="U29" s="274"/>
      <c r="V29" s="274" t="s">
        <v>581</v>
      </c>
      <c r="W29" s="274"/>
      <c r="X29" s="274">
        <v>0</v>
      </c>
      <c r="Y29" s="274"/>
      <c r="Z29" s="274" t="s">
        <v>581</v>
      </c>
      <c r="AA29" s="274"/>
      <c r="AB29" s="274">
        <v>0</v>
      </c>
      <c r="AC29" s="274"/>
      <c r="AD29" s="274" t="s">
        <v>581</v>
      </c>
      <c r="AE29" s="274"/>
      <c r="AF29" s="274">
        <v>6.7098373219999985</v>
      </c>
      <c r="AG29" s="274">
        <v>0</v>
      </c>
    </row>
    <row r="30" spans="1:33" s="265" customFormat="1" ht="47.25" x14ac:dyDescent="0.25">
      <c r="A30" s="272" t="s">
        <v>64</v>
      </c>
      <c r="B30" s="273" t="s">
        <v>501</v>
      </c>
      <c r="C30" s="274">
        <v>34.705285117712222</v>
      </c>
      <c r="D30" s="274">
        <v>35.122618510000009</v>
      </c>
      <c r="E30" s="274">
        <v>34.754465730000007</v>
      </c>
      <c r="F30" s="274">
        <v>34.754465730000007</v>
      </c>
      <c r="G30" s="274">
        <v>0</v>
      </c>
      <c r="H30" s="274">
        <v>0</v>
      </c>
      <c r="I30" s="274"/>
      <c r="J30" s="274">
        <v>0</v>
      </c>
      <c r="K30" s="274"/>
      <c r="L30" s="274">
        <v>0</v>
      </c>
      <c r="M30" s="274"/>
      <c r="N30" s="274" t="s">
        <v>581</v>
      </c>
      <c r="O30" s="274"/>
      <c r="P30" s="274">
        <v>34.754465730000014</v>
      </c>
      <c r="Q30" s="274"/>
      <c r="R30" s="274" t="s">
        <v>581</v>
      </c>
      <c r="S30" s="274"/>
      <c r="T30" s="274">
        <v>0</v>
      </c>
      <c r="U30" s="274"/>
      <c r="V30" s="274" t="s">
        <v>581</v>
      </c>
      <c r="W30" s="274"/>
      <c r="X30" s="274">
        <v>0</v>
      </c>
      <c r="Y30" s="274"/>
      <c r="Z30" s="274" t="s">
        <v>581</v>
      </c>
      <c r="AA30" s="274"/>
      <c r="AB30" s="274">
        <v>0</v>
      </c>
      <c r="AC30" s="274"/>
      <c r="AD30" s="274" t="s">
        <v>581</v>
      </c>
      <c r="AE30" s="274"/>
      <c r="AF30" s="274">
        <v>34.754465730000014</v>
      </c>
      <c r="AG30" s="274">
        <v>0</v>
      </c>
    </row>
    <row r="31" spans="1:33" s="266" customFormat="1" x14ac:dyDescent="0.25">
      <c r="A31" s="272" t="s">
        <v>502</v>
      </c>
      <c r="B31" s="276" t="s">
        <v>132</v>
      </c>
      <c r="C31" s="274">
        <v>0.362182</v>
      </c>
      <c r="D31" s="274">
        <v>0.362182</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v>0</v>
      </c>
      <c r="AG31" s="274">
        <v>0</v>
      </c>
    </row>
    <row r="32" spans="1:33" s="266" customFormat="1" ht="31.5" x14ac:dyDescent="0.25">
      <c r="A32" s="272" t="s">
        <v>503</v>
      </c>
      <c r="B32" s="276" t="s">
        <v>131</v>
      </c>
      <c r="C32" s="274">
        <v>1.6548562323878819</v>
      </c>
      <c r="D32" s="274">
        <v>1.7103510399999999</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v>0</v>
      </c>
      <c r="AG32" s="274">
        <v>0</v>
      </c>
    </row>
    <row r="33" spans="1:33" s="266" customFormat="1" x14ac:dyDescent="0.25">
      <c r="A33" s="272" t="s">
        <v>504</v>
      </c>
      <c r="B33" s="276" t="s">
        <v>130</v>
      </c>
      <c r="C33" s="274">
        <v>27.93211183597224</v>
      </c>
      <c r="D33" s="274">
        <v>28.469738990000003</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v>0</v>
      </c>
      <c r="AG33" s="274">
        <v>0</v>
      </c>
    </row>
    <row r="34" spans="1:33" s="266" customFormat="1" x14ac:dyDescent="0.25">
      <c r="A34" s="272" t="s">
        <v>505</v>
      </c>
      <c r="B34" s="276" t="s">
        <v>129</v>
      </c>
      <c r="C34" s="274">
        <v>4.756135049352098</v>
      </c>
      <c r="D34" s="274">
        <v>4.5803464800000038</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v>0</v>
      </c>
      <c r="AG34" s="274">
        <v>0</v>
      </c>
    </row>
    <row r="35" spans="1:33" s="265" customFormat="1" ht="31.5" x14ac:dyDescent="0.25">
      <c r="A35" s="272" t="s">
        <v>63</v>
      </c>
      <c r="B35" s="273" t="s">
        <v>506</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v>0</v>
      </c>
      <c r="AG35" s="274">
        <v>0</v>
      </c>
    </row>
    <row r="36" spans="1:33" s="266" customFormat="1" x14ac:dyDescent="0.25">
      <c r="A36" s="275" t="s">
        <v>507</v>
      </c>
      <c r="B36" s="276" t="s">
        <v>513</v>
      </c>
      <c r="C36" s="274"/>
      <c r="D36" s="274"/>
      <c r="E36" s="274"/>
      <c r="F36" s="274"/>
      <c r="G36" s="274">
        <v>0</v>
      </c>
      <c r="H36" s="274">
        <v>0</v>
      </c>
      <c r="I36" s="274"/>
      <c r="J36" s="274">
        <v>0</v>
      </c>
      <c r="K36" s="274"/>
      <c r="L36" s="274">
        <v>0</v>
      </c>
      <c r="M36" s="279" t="s">
        <v>408</v>
      </c>
      <c r="N36" s="274" t="s">
        <v>581</v>
      </c>
      <c r="O36" s="274" t="s">
        <v>581</v>
      </c>
      <c r="P36" s="274">
        <v>0</v>
      </c>
      <c r="Q36" s="279" t="s">
        <v>408</v>
      </c>
      <c r="R36" s="274" t="s">
        <v>581</v>
      </c>
      <c r="S36" s="274" t="s">
        <v>581</v>
      </c>
      <c r="T36" s="274">
        <v>0</v>
      </c>
      <c r="U36" s="279" t="s">
        <v>408</v>
      </c>
      <c r="V36" s="274" t="s">
        <v>581</v>
      </c>
      <c r="W36" s="274" t="s">
        <v>581</v>
      </c>
      <c r="X36" s="274">
        <v>0</v>
      </c>
      <c r="Y36" s="279" t="s">
        <v>408</v>
      </c>
      <c r="Z36" s="274" t="s">
        <v>581</v>
      </c>
      <c r="AA36" s="274" t="s">
        <v>581</v>
      </c>
      <c r="AB36" s="274">
        <v>0</v>
      </c>
      <c r="AC36" s="279" t="s">
        <v>408</v>
      </c>
      <c r="AD36" s="274" t="s">
        <v>581</v>
      </c>
      <c r="AE36" s="274" t="s">
        <v>581</v>
      </c>
      <c r="AF36" s="274">
        <v>0</v>
      </c>
      <c r="AG36" s="274">
        <v>0</v>
      </c>
    </row>
    <row r="37" spans="1:33" s="266" customFormat="1" ht="31.5" x14ac:dyDescent="0.25">
      <c r="A37" s="275" t="s">
        <v>509</v>
      </c>
      <c r="B37" s="278" t="s">
        <v>508</v>
      </c>
      <c r="C37" s="274"/>
      <c r="D37" s="274"/>
      <c r="E37" s="274"/>
      <c r="F37" s="274"/>
      <c r="G37" s="274">
        <v>0</v>
      </c>
      <c r="H37" s="274">
        <v>0</v>
      </c>
      <c r="I37" s="274"/>
      <c r="J37" s="274">
        <v>0</v>
      </c>
      <c r="K37" s="274"/>
      <c r="L37" s="274">
        <v>0</v>
      </c>
      <c r="M37" s="279" t="s">
        <v>408</v>
      </c>
      <c r="N37" s="274" t="s">
        <v>581</v>
      </c>
      <c r="O37" s="274" t="s">
        <v>581</v>
      </c>
      <c r="P37" s="274">
        <v>0</v>
      </c>
      <c r="Q37" s="279" t="s">
        <v>408</v>
      </c>
      <c r="R37" s="274" t="s">
        <v>581</v>
      </c>
      <c r="S37" s="274" t="s">
        <v>581</v>
      </c>
      <c r="T37" s="274">
        <v>0</v>
      </c>
      <c r="U37" s="279" t="s">
        <v>408</v>
      </c>
      <c r="V37" s="274" t="s">
        <v>581</v>
      </c>
      <c r="W37" s="274" t="s">
        <v>581</v>
      </c>
      <c r="X37" s="274">
        <v>0</v>
      </c>
      <c r="Y37" s="279" t="s">
        <v>408</v>
      </c>
      <c r="Z37" s="274" t="s">
        <v>581</v>
      </c>
      <c r="AA37" s="274" t="s">
        <v>581</v>
      </c>
      <c r="AB37" s="274">
        <v>0</v>
      </c>
      <c r="AC37" s="279" t="s">
        <v>408</v>
      </c>
      <c r="AD37" s="274" t="s">
        <v>581</v>
      </c>
      <c r="AE37" s="274" t="s">
        <v>581</v>
      </c>
      <c r="AF37" s="274">
        <v>0</v>
      </c>
      <c r="AG37" s="274">
        <v>0</v>
      </c>
    </row>
    <row r="38" spans="1:33" s="266" customFormat="1" x14ac:dyDescent="0.25">
      <c r="A38" s="275" t="s">
        <v>510</v>
      </c>
      <c r="B38" s="278" t="s">
        <v>127</v>
      </c>
      <c r="C38" s="274"/>
      <c r="D38" s="274"/>
      <c r="E38" s="274"/>
      <c r="F38" s="274"/>
      <c r="G38" s="274">
        <v>0</v>
      </c>
      <c r="H38" s="274">
        <v>0</v>
      </c>
      <c r="I38" s="274"/>
      <c r="J38" s="274">
        <v>0</v>
      </c>
      <c r="K38" s="274"/>
      <c r="L38" s="274">
        <v>0</v>
      </c>
      <c r="M38" s="279" t="s">
        <v>408</v>
      </c>
      <c r="N38" s="274" t="s">
        <v>581</v>
      </c>
      <c r="O38" s="274" t="s">
        <v>581</v>
      </c>
      <c r="P38" s="274">
        <v>0</v>
      </c>
      <c r="Q38" s="279" t="s">
        <v>408</v>
      </c>
      <c r="R38" s="274" t="s">
        <v>581</v>
      </c>
      <c r="S38" s="274" t="s">
        <v>581</v>
      </c>
      <c r="T38" s="274">
        <v>0</v>
      </c>
      <c r="U38" s="279" t="s">
        <v>408</v>
      </c>
      <c r="V38" s="274" t="s">
        <v>581</v>
      </c>
      <c r="W38" s="274" t="s">
        <v>581</v>
      </c>
      <c r="X38" s="274">
        <v>0</v>
      </c>
      <c r="Y38" s="279" t="s">
        <v>408</v>
      </c>
      <c r="Z38" s="274" t="s">
        <v>581</v>
      </c>
      <c r="AA38" s="274" t="s">
        <v>581</v>
      </c>
      <c r="AB38" s="274">
        <v>0</v>
      </c>
      <c r="AC38" s="279" t="s">
        <v>408</v>
      </c>
      <c r="AD38" s="274" t="s">
        <v>581</v>
      </c>
      <c r="AE38" s="274" t="s">
        <v>581</v>
      </c>
      <c r="AF38" s="274">
        <v>0</v>
      </c>
      <c r="AG38" s="274">
        <v>0</v>
      </c>
    </row>
    <row r="39" spans="1:33" s="266" customFormat="1" x14ac:dyDescent="0.25">
      <c r="A39" s="275" t="s">
        <v>512</v>
      </c>
      <c r="B39" s="276" t="s">
        <v>511</v>
      </c>
      <c r="C39" s="274"/>
      <c r="D39" s="274"/>
      <c r="E39" s="274"/>
      <c r="F39" s="274"/>
      <c r="G39" s="274">
        <v>0</v>
      </c>
      <c r="H39" s="274">
        <v>0</v>
      </c>
      <c r="I39" s="274"/>
      <c r="J39" s="274">
        <v>0</v>
      </c>
      <c r="K39" s="274"/>
      <c r="L39" s="274">
        <v>0</v>
      </c>
      <c r="M39" s="279" t="s">
        <v>408</v>
      </c>
      <c r="N39" s="274" t="s">
        <v>581</v>
      </c>
      <c r="O39" s="274" t="s">
        <v>581</v>
      </c>
      <c r="P39" s="274">
        <v>0</v>
      </c>
      <c r="Q39" s="279" t="s">
        <v>408</v>
      </c>
      <c r="R39" s="274" t="s">
        <v>581</v>
      </c>
      <c r="S39" s="274" t="s">
        <v>581</v>
      </c>
      <c r="T39" s="274">
        <v>0</v>
      </c>
      <c r="U39" s="279" t="s">
        <v>408</v>
      </c>
      <c r="V39" s="274" t="s">
        <v>581</v>
      </c>
      <c r="W39" s="274" t="s">
        <v>581</v>
      </c>
      <c r="X39" s="274">
        <v>0</v>
      </c>
      <c r="Y39" s="279" t="s">
        <v>408</v>
      </c>
      <c r="Z39" s="274" t="s">
        <v>581</v>
      </c>
      <c r="AA39" s="274" t="s">
        <v>581</v>
      </c>
      <c r="AB39" s="274">
        <v>0</v>
      </c>
      <c r="AC39" s="279" t="s">
        <v>408</v>
      </c>
      <c r="AD39" s="274" t="s">
        <v>581</v>
      </c>
      <c r="AE39" s="274" t="s">
        <v>581</v>
      </c>
      <c r="AF39" s="274">
        <v>0</v>
      </c>
      <c r="AG39" s="274">
        <v>0</v>
      </c>
    </row>
    <row r="40" spans="1:33" s="266" customFormat="1" x14ac:dyDescent="0.25">
      <c r="A40" s="275" t="s">
        <v>514</v>
      </c>
      <c r="B40" s="276" t="s">
        <v>515</v>
      </c>
      <c r="C40" s="274"/>
      <c r="D40" s="274"/>
      <c r="E40" s="274"/>
      <c r="F40" s="274"/>
      <c r="G40" s="274">
        <v>0</v>
      </c>
      <c r="H40" s="274">
        <v>0</v>
      </c>
      <c r="I40" s="274"/>
      <c r="J40" s="274">
        <v>0</v>
      </c>
      <c r="K40" s="274"/>
      <c r="L40" s="274">
        <v>0</v>
      </c>
      <c r="M40" s="279" t="s">
        <v>408</v>
      </c>
      <c r="N40" s="274" t="s">
        <v>581</v>
      </c>
      <c r="O40" s="274" t="s">
        <v>581</v>
      </c>
      <c r="P40" s="274">
        <v>0</v>
      </c>
      <c r="Q40" s="279" t="s">
        <v>408</v>
      </c>
      <c r="R40" s="274" t="s">
        <v>581</v>
      </c>
      <c r="S40" s="274" t="s">
        <v>581</v>
      </c>
      <c r="T40" s="274">
        <v>0</v>
      </c>
      <c r="U40" s="279" t="s">
        <v>408</v>
      </c>
      <c r="V40" s="274" t="s">
        <v>581</v>
      </c>
      <c r="W40" s="274" t="s">
        <v>581</v>
      </c>
      <c r="X40" s="274">
        <v>0</v>
      </c>
      <c r="Y40" s="279" t="s">
        <v>408</v>
      </c>
      <c r="Z40" s="274" t="s">
        <v>581</v>
      </c>
      <c r="AA40" s="274" t="s">
        <v>581</v>
      </c>
      <c r="AB40" s="274">
        <v>0</v>
      </c>
      <c r="AC40" s="279" t="s">
        <v>408</v>
      </c>
      <c r="AD40" s="274" t="s">
        <v>581</v>
      </c>
      <c r="AE40" s="274" t="s">
        <v>581</v>
      </c>
      <c r="AF40" s="274">
        <v>0</v>
      </c>
      <c r="AG40" s="274">
        <v>0</v>
      </c>
    </row>
    <row r="41" spans="1:33" s="266" customFormat="1" x14ac:dyDescent="0.25">
      <c r="A41" s="275" t="s">
        <v>516</v>
      </c>
      <c r="B41" s="276" t="s">
        <v>517</v>
      </c>
      <c r="C41" s="274"/>
      <c r="D41" s="274"/>
      <c r="E41" s="274"/>
      <c r="F41" s="274"/>
      <c r="G41" s="274">
        <v>0</v>
      </c>
      <c r="H41" s="274">
        <v>0</v>
      </c>
      <c r="I41" s="274"/>
      <c r="J41" s="274">
        <v>0</v>
      </c>
      <c r="K41" s="274"/>
      <c r="L41" s="274">
        <v>0</v>
      </c>
      <c r="M41" s="279" t="s">
        <v>408</v>
      </c>
      <c r="N41" s="274" t="s">
        <v>581</v>
      </c>
      <c r="O41" s="274" t="s">
        <v>581</v>
      </c>
      <c r="P41" s="274">
        <v>0</v>
      </c>
      <c r="Q41" s="279" t="s">
        <v>408</v>
      </c>
      <c r="R41" s="274" t="s">
        <v>581</v>
      </c>
      <c r="S41" s="274" t="s">
        <v>581</v>
      </c>
      <c r="T41" s="274">
        <v>0</v>
      </c>
      <c r="U41" s="279" t="s">
        <v>408</v>
      </c>
      <c r="V41" s="274" t="s">
        <v>581</v>
      </c>
      <c r="W41" s="274" t="s">
        <v>581</v>
      </c>
      <c r="X41" s="274">
        <v>0</v>
      </c>
      <c r="Y41" s="279" t="s">
        <v>408</v>
      </c>
      <c r="Z41" s="274" t="s">
        <v>581</v>
      </c>
      <c r="AA41" s="274" t="s">
        <v>581</v>
      </c>
      <c r="AB41" s="274">
        <v>0</v>
      </c>
      <c r="AC41" s="279" t="s">
        <v>408</v>
      </c>
      <c r="AD41" s="274" t="s">
        <v>581</v>
      </c>
      <c r="AE41" s="274" t="s">
        <v>581</v>
      </c>
      <c r="AF41" s="274">
        <v>0</v>
      </c>
      <c r="AG41" s="274">
        <v>0</v>
      </c>
    </row>
    <row r="42" spans="1:33" s="265" customFormat="1" x14ac:dyDescent="0.25">
      <c r="A42" s="275" t="s">
        <v>518</v>
      </c>
      <c r="B42" s="276" t="s">
        <v>519</v>
      </c>
      <c r="C42" s="274"/>
      <c r="D42" s="274"/>
      <c r="E42" s="274"/>
      <c r="F42" s="274"/>
      <c r="G42" s="274">
        <v>0</v>
      </c>
      <c r="H42" s="274">
        <v>0</v>
      </c>
      <c r="I42" s="274"/>
      <c r="J42" s="274">
        <v>0</v>
      </c>
      <c r="K42" s="274"/>
      <c r="L42" s="274">
        <v>0</v>
      </c>
      <c r="M42" s="279" t="s">
        <v>408</v>
      </c>
      <c r="N42" s="274" t="s">
        <v>581</v>
      </c>
      <c r="O42" s="274" t="s">
        <v>581</v>
      </c>
      <c r="P42" s="274">
        <v>0</v>
      </c>
      <c r="Q42" s="279" t="s">
        <v>408</v>
      </c>
      <c r="R42" s="274" t="s">
        <v>581</v>
      </c>
      <c r="S42" s="274" t="s">
        <v>581</v>
      </c>
      <c r="T42" s="274">
        <v>0</v>
      </c>
      <c r="U42" s="279" t="s">
        <v>408</v>
      </c>
      <c r="V42" s="274" t="s">
        <v>581</v>
      </c>
      <c r="W42" s="274" t="s">
        <v>581</v>
      </c>
      <c r="X42" s="274">
        <v>0</v>
      </c>
      <c r="Y42" s="279" t="s">
        <v>408</v>
      </c>
      <c r="Z42" s="274" t="s">
        <v>581</v>
      </c>
      <c r="AA42" s="274" t="s">
        <v>581</v>
      </c>
      <c r="AB42" s="274">
        <v>0</v>
      </c>
      <c r="AC42" s="279" t="s">
        <v>408</v>
      </c>
      <c r="AD42" s="274" t="s">
        <v>581</v>
      </c>
      <c r="AE42" s="274" t="s">
        <v>581</v>
      </c>
      <c r="AF42" s="274">
        <v>0</v>
      </c>
      <c r="AG42" s="274">
        <v>0</v>
      </c>
    </row>
    <row r="43" spans="1:33" s="266" customFormat="1" x14ac:dyDescent="0.25">
      <c r="A43" s="275" t="s">
        <v>520</v>
      </c>
      <c r="B43" s="276" t="s">
        <v>521</v>
      </c>
      <c r="C43" s="274"/>
      <c r="D43" s="274"/>
      <c r="E43" s="274"/>
      <c r="F43" s="274"/>
      <c r="G43" s="274">
        <v>0</v>
      </c>
      <c r="H43" s="274">
        <v>0</v>
      </c>
      <c r="I43" s="274"/>
      <c r="J43" s="274">
        <v>0</v>
      </c>
      <c r="K43" s="274"/>
      <c r="L43" s="274">
        <v>0</v>
      </c>
      <c r="M43" s="279" t="s">
        <v>408</v>
      </c>
      <c r="N43" s="274" t="s">
        <v>581</v>
      </c>
      <c r="O43" s="274" t="s">
        <v>581</v>
      </c>
      <c r="P43" s="274">
        <v>0</v>
      </c>
      <c r="Q43" s="279" t="s">
        <v>408</v>
      </c>
      <c r="R43" s="274" t="s">
        <v>581</v>
      </c>
      <c r="S43" s="274" t="s">
        <v>581</v>
      </c>
      <c r="T43" s="274">
        <v>0</v>
      </c>
      <c r="U43" s="279" t="s">
        <v>408</v>
      </c>
      <c r="V43" s="274" t="s">
        <v>581</v>
      </c>
      <c r="W43" s="274" t="s">
        <v>581</v>
      </c>
      <c r="X43" s="274">
        <v>0</v>
      </c>
      <c r="Y43" s="279" t="s">
        <v>408</v>
      </c>
      <c r="Z43" s="274" t="s">
        <v>581</v>
      </c>
      <c r="AA43" s="274" t="s">
        <v>581</v>
      </c>
      <c r="AB43" s="274">
        <v>0</v>
      </c>
      <c r="AC43" s="279" t="s">
        <v>408</v>
      </c>
      <c r="AD43" s="274" t="s">
        <v>581</v>
      </c>
      <c r="AE43" s="274" t="s">
        <v>581</v>
      </c>
      <c r="AF43" s="274">
        <v>0</v>
      </c>
      <c r="AG43" s="274">
        <v>0</v>
      </c>
    </row>
    <row r="44" spans="1:33" s="266" customFormat="1" x14ac:dyDescent="0.25">
      <c r="A44" s="275" t="s">
        <v>522</v>
      </c>
      <c r="B44" s="276" t="s">
        <v>523</v>
      </c>
      <c r="C44" s="274"/>
      <c r="D44" s="274"/>
      <c r="E44" s="274"/>
      <c r="F44" s="274"/>
      <c r="G44" s="274">
        <v>0</v>
      </c>
      <c r="H44" s="274">
        <v>0</v>
      </c>
      <c r="I44" s="274"/>
      <c r="J44" s="274">
        <v>0</v>
      </c>
      <c r="K44" s="274"/>
      <c r="L44" s="274">
        <v>0</v>
      </c>
      <c r="M44" s="279" t="s">
        <v>408</v>
      </c>
      <c r="N44" s="274" t="s">
        <v>581</v>
      </c>
      <c r="O44" s="274" t="s">
        <v>581</v>
      </c>
      <c r="P44" s="274">
        <v>12</v>
      </c>
      <c r="Q44" s="279">
        <v>4</v>
      </c>
      <c r="R44" s="274" t="s">
        <v>581</v>
      </c>
      <c r="S44" s="274" t="s">
        <v>581</v>
      </c>
      <c r="T44" s="274">
        <v>0</v>
      </c>
      <c r="U44" s="279" t="s">
        <v>408</v>
      </c>
      <c r="V44" s="274" t="s">
        <v>581</v>
      </c>
      <c r="W44" s="274" t="s">
        <v>581</v>
      </c>
      <c r="X44" s="274">
        <v>0</v>
      </c>
      <c r="Y44" s="279" t="s">
        <v>408</v>
      </c>
      <c r="Z44" s="274" t="s">
        <v>581</v>
      </c>
      <c r="AA44" s="274" t="s">
        <v>581</v>
      </c>
      <c r="AB44" s="274">
        <v>0</v>
      </c>
      <c r="AC44" s="279" t="s">
        <v>408</v>
      </c>
      <c r="AD44" s="274" t="s">
        <v>581</v>
      </c>
      <c r="AE44" s="274" t="s">
        <v>581</v>
      </c>
      <c r="AF44" s="274">
        <v>12</v>
      </c>
      <c r="AG44" s="274">
        <v>0</v>
      </c>
    </row>
    <row r="45" spans="1:33" s="266" customFormat="1" x14ac:dyDescent="0.25">
      <c r="A45" s="275" t="s">
        <v>524</v>
      </c>
      <c r="B45" s="276" t="s">
        <v>525</v>
      </c>
      <c r="C45" s="274"/>
      <c r="D45" s="274"/>
      <c r="E45" s="274"/>
      <c r="F45" s="274"/>
      <c r="G45" s="274">
        <v>0</v>
      </c>
      <c r="H45" s="274">
        <v>0</v>
      </c>
      <c r="I45" s="274"/>
      <c r="J45" s="274">
        <v>0</v>
      </c>
      <c r="K45" s="274"/>
      <c r="L45" s="274">
        <v>0</v>
      </c>
      <c r="M45" s="279" t="s">
        <v>408</v>
      </c>
      <c r="N45" s="274" t="s">
        <v>581</v>
      </c>
      <c r="O45" s="274" t="s">
        <v>581</v>
      </c>
      <c r="P45" s="274">
        <v>0</v>
      </c>
      <c r="Q45" s="279" t="s">
        <v>408</v>
      </c>
      <c r="R45" s="274" t="s">
        <v>581</v>
      </c>
      <c r="S45" s="274" t="s">
        <v>581</v>
      </c>
      <c r="T45" s="274">
        <v>0</v>
      </c>
      <c r="U45" s="279" t="s">
        <v>408</v>
      </c>
      <c r="V45" s="274" t="s">
        <v>581</v>
      </c>
      <c r="W45" s="274" t="s">
        <v>581</v>
      </c>
      <c r="X45" s="274">
        <v>0</v>
      </c>
      <c r="Y45" s="279" t="s">
        <v>408</v>
      </c>
      <c r="Z45" s="274" t="s">
        <v>581</v>
      </c>
      <c r="AA45" s="274" t="s">
        <v>581</v>
      </c>
      <c r="AB45" s="274">
        <v>0</v>
      </c>
      <c r="AC45" s="279" t="s">
        <v>408</v>
      </c>
      <c r="AD45" s="274" t="s">
        <v>581</v>
      </c>
      <c r="AE45" s="274" t="s">
        <v>581</v>
      </c>
      <c r="AF45" s="274">
        <v>0</v>
      </c>
      <c r="AG45" s="274">
        <v>0</v>
      </c>
    </row>
    <row r="46" spans="1:33" s="266" customFormat="1" x14ac:dyDescent="0.25">
      <c r="A46" s="275" t="s">
        <v>526</v>
      </c>
      <c r="B46" s="276" t="s">
        <v>527</v>
      </c>
      <c r="C46" s="274"/>
      <c r="D46" s="274"/>
      <c r="E46" s="274"/>
      <c r="F46" s="274"/>
      <c r="G46" s="274">
        <v>0</v>
      </c>
      <c r="H46" s="274">
        <v>0</v>
      </c>
      <c r="I46" s="274"/>
      <c r="J46" s="274">
        <v>0</v>
      </c>
      <c r="K46" s="274"/>
      <c r="L46" s="274">
        <v>0</v>
      </c>
      <c r="M46" s="279" t="s">
        <v>408</v>
      </c>
      <c r="N46" s="274" t="s">
        <v>581</v>
      </c>
      <c r="O46" s="274" t="s">
        <v>581</v>
      </c>
      <c r="P46" s="274">
        <v>0</v>
      </c>
      <c r="Q46" s="279" t="s">
        <v>408</v>
      </c>
      <c r="R46" s="274" t="s">
        <v>581</v>
      </c>
      <c r="S46" s="274" t="s">
        <v>581</v>
      </c>
      <c r="T46" s="274">
        <v>0</v>
      </c>
      <c r="U46" s="279" t="s">
        <v>408</v>
      </c>
      <c r="V46" s="274" t="s">
        <v>581</v>
      </c>
      <c r="W46" s="274" t="s">
        <v>581</v>
      </c>
      <c r="X46" s="274">
        <v>0</v>
      </c>
      <c r="Y46" s="279" t="s">
        <v>408</v>
      </c>
      <c r="Z46" s="274" t="s">
        <v>581</v>
      </c>
      <c r="AA46" s="274" t="s">
        <v>581</v>
      </c>
      <c r="AB46" s="274">
        <v>0</v>
      </c>
      <c r="AC46" s="279" t="s">
        <v>408</v>
      </c>
      <c r="AD46" s="274" t="s">
        <v>581</v>
      </c>
      <c r="AE46" s="274" t="s">
        <v>581</v>
      </c>
      <c r="AF46" s="274">
        <v>0</v>
      </c>
      <c r="AG46" s="274">
        <v>0</v>
      </c>
    </row>
    <row r="47" spans="1:33" s="266" customFormat="1" x14ac:dyDescent="0.25">
      <c r="A47" s="272" t="s">
        <v>62</v>
      </c>
      <c r="B47" s="273" t="s">
        <v>128</v>
      </c>
      <c r="C47" s="274"/>
      <c r="D47" s="274"/>
      <c r="E47" s="274"/>
      <c r="F47" s="274"/>
      <c r="G47" s="274"/>
      <c r="H47" s="274"/>
      <c r="I47" s="274"/>
      <c r="J47" s="274"/>
      <c r="K47" s="274"/>
      <c r="L47" s="274"/>
      <c r="M47" s="274"/>
      <c r="N47" s="274"/>
      <c r="O47" s="274"/>
      <c r="P47" s="274"/>
      <c r="Q47" s="274"/>
      <c r="R47" s="274"/>
      <c r="S47" s="274"/>
      <c r="T47" s="274"/>
      <c r="U47" s="274"/>
      <c r="V47" s="274"/>
      <c r="W47" s="279"/>
      <c r="X47" s="274"/>
      <c r="Y47" s="274"/>
      <c r="Z47" s="274"/>
      <c r="AA47" s="274"/>
      <c r="AB47" s="274"/>
      <c r="AC47" s="274"/>
      <c r="AD47" s="274"/>
      <c r="AE47" s="274"/>
      <c r="AF47" s="274"/>
      <c r="AG47" s="274"/>
    </row>
    <row r="48" spans="1:33" s="266" customFormat="1" x14ac:dyDescent="0.25">
      <c r="A48" s="275" t="s">
        <v>528</v>
      </c>
      <c r="B48" s="276" t="s">
        <v>513</v>
      </c>
      <c r="C48" s="274"/>
      <c r="D48" s="274"/>
      <c r="E48" s="274"/>
      <c r="F48" s="274"/>
      <c r="G48" s="274">
        <v>0</v>
      </c>
      <c r="H48" s="274">
        <v>0</v>
      </c>
      <c r="I48" s="274"/>
      <c r="J48" s="274">
        <v>0</v>
      </c>
      <c r="K48" s="274"/>
      <c r="L48" s="274">
        <v>0</v>
      </c>
      <c r="M48" s="274"/>
      <c r="N48" s="274" t="s">
        <v>581</v>
      </c>
      <c r="O48" s="274"/>
      <c r="P48" s="274">
        <v>0</v>
      </c>
      <c r="Q48" s="274"/>
      <c r="R48" s="274" t="s">
        <v>581</v>
      </c>
      <c r="S48" s="274"/>
      <c r="T48" s="274">
        <v>0</v>
      </c>
      <c r="U48" s="274"/>
      <c r="V48" s="274" t="s">
        <v>581</v>
      </c>
      <c r="W48" s="274"/>
      <c r="X48" s="274">
        <v>0</v>
      </c>
      <c r="Y48" s="274"/>
      <c r="Z48" s="274" t="s">
        <v>581</v>
      </c>
      <c r="AA48" s="274"/>
      <c r="AB48" s="274">
        <v>0</v>
      </c>
      <c r="AC48" s="274"/>
      <c r="AD48" s="274" t="s">
        <v>581</v>
      </c>
      <c r="AE48" s="274"/>
      <c r="AF48" s="274">
        <v>0</v>
      </c>
      <c r="AG48" s="274">
        <v>0</v>
      </c>
    </row>
    <row r="49" spans="1:33" s="265" customFormat="1" ht="31.5" x14ac:dyDescent="0.25">
      <c r="A49" s="275" t="s">
        <v>529</v>
      </c>
      <c r="B49" s="278" t="s">
        <v>508</v>
      </c>
      <c r="C49" s="274"/>
      <c r="D49" s="274"/>
      <c r="E49" s="274"/>
      <c r="F49" s="274"/>
      <c r="G49" s="274">
        <v>0</v>
      </c>
      <c r="H49" s="274">
        <v>0</v>
      </c>
      <c r="I49" s="274"/>
      <c r="J49" s="274">
        <v>0</v>
      </c>
      <c r="K49" s="274"/>
      <c r="L49" s="274">
        <v>0</v>
      </c>
      <c r="M49" s="274"/>
      <c r="N49" s="274" t="s">
        <v>581</v>
      </c>
      <c r="O49" s="274"/>
      <c r="P49" s="274">
        <v>0</v>
      </c>
      <c r="Q49" s="274"/>
      <c r="R49" s="274" t="s">
        <v>581</v>
      </c>
      <c r="S49" s="274"/>
      <c r="T49" s="274">
        <v>0</v>
      </c>
      <c r="U49" s="274"/>
      <c r="V49" s="274" t="s">
        <v>581</v>
      </c>
      <c r="W49" s="274"/>
      <c r="X49" s="274">
        <v>0</v>
      </c>
      <c r="Y49" s="274"/>
      <c r="Z49" s="274" t="s">
        <v>581</v>
      </c>
      <c r="AA49" s="274"/>
      <c r="AB49" s="274">
        <v>0</v>
      </c>
      <c r="AC49" s="274"/>
      <c r="AD49" s="274" t="s">
        <v>581</v>
      </c>
      <c r="AE49" s="274"/>
      <c r="AF49" s="274">
        <v>0</v>
      </c>
      <c r="AG49" s="274">
        <v>0</v>
      </c>
    </row>
    <row r="50" spans="1:33" s="266" customFormat="1" x14ac:dyDescent="0.25">
      <c r="A50" s="275" t="s">
        <v>530</v>
      </c>
      <c r="B50" s="278" t="s">
        <v>127</v>
      </c>
      <c r="C50" s="274"/>
      <c r="D50" s="274"/>
      <c r="E50" s="274"/>
      <c r="F50" s="274"/>
      <c r="G50" s="274">
        <v>0</v>
      </c>
      <c r="H50" s="274">
        <v>0</v>
      </c>
      <c r="I50" s="274"/>
      <c r="J50" s="274">
        <v>0</v>
      </c>
      <c r="K50" s="274"/>
      <c r="L50" s="274">
        <v>0</v>
      </c>
      <c r="M50" s="274"/>
      <c r="N50" s="274" t="s">
        <v>581</v>
      </c>
      <c r="O50" s="274"/>
      <c r="P50" s="274">
        <v>0</v>
      </c>
      <c r="Q50" s="274"/>
      <c r="R50" s="274" t="s">
        <v>581</v>
      </c>
      <c r="S50" s="274"/>
      <c r="T50" s="274">
        <v>0</v>
      </c>
      <c r="U50" s="274"/>
      <c r="V50" s="274" t="s">
        <v>581</v>
      </c>
      <c r="W50" s="274"/>
      <c r="X50" s="274">
        <v>0</v>
      </c>
      <c r="Y50" s="274"/>
      <c r="Z50" s="274" t="s">
        <v>581</v>
      </c>
      <c r="AA50" s="274"/>
      <c r="AB50" s="274">
        <v>0</v>
      </c>
      <c r="AC50" s="274"/>
      <c r="AD50" s="274" t="s">
        <v>581</v>
      </c>
      <c r="AE50" s="274"/>
      <c r="AF50" s="274">
        <v>0</v>
      </c>
      <c r="AG50" s="274">
        <v>0</v>
      </c>
    </row>
    <row r="51" spans="1:33" s="266" customFormat="1" ht="31.5" x14ac:dyDescent="0.25">
      <c r="A51" s="275" t="s">
        <v>532</v>
      </c>
      <c r="B51" s="276" t="s">
        <v>531</v>
      </c>
      <c r="C51" s="274"/>
      <c r="D51" s="274"/>
      <c r="E51" s="274"/>
      <c r="F51" s="274"/>
      <c r="G51" s="274">
        <v>0</v>
      </c>
      <c r="H51" s="274">
        <v>0</v>
      </c>
      <c r="I51" s="274"/>
      <c r="J51" s="274">
        <v>0</v>
      </c>
      <c r="K51" s="274"/>
      <c r="L51" s="274">
        <v>0</v>
      </c>
      <c r="M51" s="274"/>
      <c r="N51" s="274" t="s">
        <v>581</v>
      </c>
      <c r="O51" s="274"/>
      <c r="P51" s="274">
        <v>0</v>
      </c>
      <c r="Q51" s="274"/>
      <c r="R51" s="274" t="s">
        <v>581</v>
      </c>
      <c r="S51" s="274"/>
      <c r="T51" s="274">
        <v>0</v>
      </c>
      <c r="U51" s="274"/>
      <c r="V51" s="274" t="s">
        <v>581</v>
      </c>
      <c r="W51" s="274"/>
      <c r="X51" s="274">
        <v>0</v>
      </c>
      <c r="Y51" s="274"/>
      <c r="Z51" s="274" t="s">
        <v>581</v>
      </c>
      <c r="AA51" s="274"/>
      <c r="AB51" s="274">
        <v>0</v>
      </c>
      <c r="AC51" s="274"/>
      <c r="AD51" s="274" t="s">
        <v>581</v>
      </c>
      <c r="AE51" s="274"/>
      <c r="AF51" s="274">
        <v>0</v>
      </c>
      <c r="AG51" s="274">
        <v>0</v>
      </c>
    </row>
    <row r="52" spans="1:33" s="266" customFormat="1" ht="31.5" x14ac:dyDescent="0.25">
      <c r="A52" s="275" t="s">
        <v>534</v>
      </c>
      <c r="B52" s="276" t="s">
        <v>533</v>
      </c>
      <c r="C52" s="274"/>
      <c r="D52" s="274"/>
      <c r="E52" s="274"/>
      <c r="F52" s="274"/>
      <c r="G52" s="274">
        <v>0</v>
      </c>
      <c r="H52" s="274">
        <v>0</v>
      </c>
      <c r="I52" s="274"/>
      <c r="J52" s="274">
        <v>0</v>
      </c>
      <c r="K52" s="274"/>
      <c r="L52" s="274">
        <v>0</v>
      </c>
      <c r="M52" s="274"/>
      <c r="N52" s="274" t="s">
        <v>581</v>
      </c>
      <c r="O52" s="274"/>
      <c r="P52" s="274">
        <v>0</v>
      </c>
      <c r="Q52" s="274"/>
      <c r="R52" s="274" t="s">
        <v>581</v>
      </c>
      <c r="S52" s="274"/>
      <c r="T52" s="274">
        <v>0</v>
      </c>
      <c r="U52" s="274"/>
      <c r="V52" s="274" t="s">
        <v>581</v>
      </c>
      <c r="W52" s="274"/>
      <c r="X52" s="274">
        <v>0</v>
      </c>
      <c r="Y52" s="274"/>
      <c r="Z52" s="274" t="s">
        <v>581</v>
      </c>
      <c r="AA52" s="274"/>
      <c r="AB52" s="274">
        <v>0</v>
      </c>
      <c r="AC52" s="274"/>
      <c r="AD52" s="274" t="s">
        <v>581</v>
      </c>
      <c r="AE52" s="274"/>
      <c r="AF52" s="274">
        <v>0</v>
      </c>
      <c r="AG52" s="274">
        <v>0</v>
      </c>
    </row>
    <row r="53" spans="1:33" s="266" customFormat="1" x14ac:dyDescent="0.25">
      <c r="A53" s="275" t="s">
        <v>535</v>
      </c>
      <c r="B53" s="276" t="s">
        <v>126</v>
      </c>
      <c r="C53" s="274"/>
      <c r="D53" s="274"/>
      <c r="E53" s="274"/>
      <c r="F53" s="274"/>
      <c r="G53" s="274">
        <v>0</v>
      </c>
      <c r="H53" s="274">
        <v>0</v>
      </c>
      <c r="I53" s="274"/>
      <c r="J53" s="274">
        <v>0</v>
      </c>
      <c r="K53" s="274"/>
      <c r="L53" s="274">
        <v>0</v>
      </c>
      <c r="M53" s="274"/>
      <c r="N53" s="274" t="s">
        <v>581</v>
      </c>
      <c r="O53" s="274"/>
      <c r="P53" s="274">
        <v>0</v>
      </c>
      <c r="Q53" s="274"/>
      <c r="R53" s="274" t="s">
        <v>581</v>
      </c>
      <c r="S53" s="274"/>
      <c r="T53" s="274">
        <v>0</v>
      </c>
      <c r="U53" s="274"/>
      <c r="V53" s="274" t="s">
        <v>581</v>
      </c>
      <c r="W53" s="274"/>
      <c r="X53" s="274">
        <v>0</v>
      </c>
      <c r="Y53" s="274"/>
      <c r="Z53" s="274" t="s">
        <v>581</v>
      </c>
      <c r="AA53" s="274"/>
      <c r="AB53" s="274">
        <v>0</v>
      </c>
      <c r="AC53" s="274"/>
      <c r="AD53" s="274" t="s">
        <v>581</v>
      </c>
      <c r="AE53" s="274"/>
      <c r="AF53" s="274">
        <v>0</v>
      </c>
      <c r="AG53" s="274">
        <v>0</v>
      </c>
    </row>
    <row r="54" spans="1:33" s="266" customFormat="1" x14ac:dyDescent="0.25">
      <c r="A54" s="275" t="s">
        <v>536</v>
      </c>
      <c r="B54" s="276" t="s">
        <v>515</v>
      </c>
      <c r="C54" s="274"/>
      <c r="D54" s="274"/>
      <c r="E54" s="274"/>
      <c r="F54" s="274"/>
      <c r="G54" s="274">
        <v>0</v>
      </c>
      <c r="H54" s="274">
        <v>0</v>
      </c>
      <c r="I54" s="274"/>
      <c r="J54" s="274">
        <v>0</v>
      </c>
      <c r="K54" s="274"/>
      <c r="L54" s="274">
        <v>0</v>
      </c>
      <c r="M54" s="274"/>
      <c r="N54" s="274" t="s">
        <v>581</v>
      </c>
      <c r="O54" s="274"/>
      <c r="P54" s="274">
        <v>0</v>
      </c>
      <c r="Q54" s="274"/>
      <c r="R54" s="274" t="s">
        <v>581</v>
      </c>
      <c r="S54" s="274"/>
      <c r="T54" s="274">
        <v>0</v>
      </c>
      <c r="U54" s="274"/>
      <c r="V54" s="274" t="s">
        <v>581</v>
      </c>
      <c r="W54" s="274"/>
      <c r="X54" s="274">
        <v>0</v>
      </c>
      <c r="Y54" s="274"/>
      <c r="Z54" s="274" t="s">
        <v>581</v>
      </c>
      <c r="AA54" s="274"/>
      <c r="AB54" s="274">
        <v>0</v>
      </c>
      <c r="AC54" s="274"/>
      <c r="AD54" s="274" t="s">
        <v>581</v>
      </c>
      <c r="AE54" s="274"/>
      <c r="AF54" s="274">
        <v>0</v>
      </c>
      <c r="AG54" s="274">
        <v>0</v>
      </c>
    </row>
    <row r="55" spans="1:33" s="266" customFormat="1" x14ac:dyDescent="0.25">
      <c r="A55" s="275" t="s">
        <v>537</v>
      </c>
      <c r="B55" s="276" t="s">
        <v>517</v>
      </c>
      <c r="C55" s="274"/>
      <c r="D55" s="274"/>
      <c r="E55" s="274"/>
      <c r="F55" s="274"/>
      <c r="G55" s="274">
        <v>0</v>
      </c>
      <c r="H55" s="274">
        <v>0</v>
      </c>
      <c r="I55" s="274"/>
      <c r="J55" s="274">
        <v>0</v>
      </c>
      <c r="K55" s="274"/>
      <c r="L55" s="274">
        <v>0</v>
      </c>
      <c r="M55" s="274"/>
      <c r="N55" s="274" t="s">
        <v>581</v>
      </c>
      <c r="O55" s="274"/>
      <c r="P55" s="274">
        <v>0</v>
      </c>
      <c r="Q55" s="274"/>
      <c r="R55" s="274" t="s">
        <v>581</v>
      </c>
      <c r="S55" s="274"/>
      <c r="T55" s="274">
        <v>0</v>
      </c>
      <c r="U55" s="274"/>
      <c r="V55" s="274" t="s">
        <v>581</v>
      </c>
      <c r="W55" s="274"/>
      <c r="X55" s="274">
        <v>0</v>
      </c>
      <c r="Y55" s="274"/>
      <c r="Z55" s="274" t="s">
        <v>581</v>
      </c>
      <c r="AA55" s="274"/>
      <c r="AB55" s="274">
        <v>0</v>
      </c>
      <c r="AC55" s="274"/>
      <c r="AD55" s="274" t="s">
        <v>581</v>
      </c>
      <c r="AE55" s="274"/>
      <c r="AF55" s="274">
        <v>0</v>
      </c>
      <c r="AG55" s="274">
        <v>0</v>
      </c>
    </row>
    <row r="56" spans="1:33" s="265" customFormat="1" x14ac:dyDescent="0.25">
      <c r="A56" s="275" t="s">
        <v>538</v>
      </c>
      <c r="B56" s="276" t="s">
        <v>519</v>
      </c>
      <c r="C56" s="274"/>
      <c r="D56" s="274"/>
      <c r="E56" s="274"/>
      <c r="F56" s="274"/>
      <c r="G56" s="274">
        <v>0</v>
      </c>
      <c r="H56" s="274">
        <v>0</v>
      </c>
      <c r="I56" s="274"/>
      <c r="J56" s="274">
        <v>0</v>
      </c>
      <c r="K56" s="274"/>
      <c r="L56" s="274">
        <v>0</v>
      </c>
      <c r="M56" s="274"/>
      <c r="N56" s="274" t="s">
        <v>581</v>
      </c>
      <c r="O56" s="274"/>
      <c r="P56" s="274">
        <v>0</v>
      </c>
      <c r="Q56" s="274"/>
      <c r="R56" s="274" t="s">
        <v>581</v>
      </c>
      <c r="S56" s="274"/>
      <c r="T56" s="274">
        <v>0</v>
      </c>
      <c r="U56" s="274"/>
      <c r="V56" s="274" t="s">
        <v>581</v>
      </c>
      <c r="W56" s="274"/>
      <c r="X56" s="274">
        <v>0</v>
      </c>
      <c r="Y56" s="274"/>
      <c r="Z56" s="274" t="s">
        <v>581</v>
      </c>
      <c r="AA56" s="274"/>
      <c r="AB56" s="274">
        <v>0</v>
      </c>
      <c r="AC56" s="274"/>
      <c r="AD56" s="274" t="s">
        <v>581</v>
      </c>
      <c r="AE56" s="274"/>
      <c r="AF56" s="274">
        <v>0</v>
      </c>
      <c r="AG56" s="274">
        <v>0</v>
      </c>
    </row>
    <row r="57" spans="1:33" s="265" customFormat="1" x14ac:dyDescent="0.25">
      <c r="A57" s="275" t="s">
        <v>539</v>
      </c>
      <c r="B57" s="276" t="s">
        <v>521</v>
      </c>
      <c r="C57" s="274"/>
      <c r="D57" s="274"/>
      <c r="E57" s="274"/>
      <c r="F57" s="274"/>
      <c r="G57" s="274">
        <v>0</v>
      </c>
      <c r="H57" s="274">
        <v>0</v>
      </c>
      <c r="I57" s="274"/>
      <c r="J57" s="274">
        <v>0</v>
      </c>
      <c r="K57" s="274"/>
      <c r="L57" s="274">
        <v>0</v>
      </c>
      <c r="M57" s="274"/>
      <c r="N57" s="274" t="s">
        <v>581</v>
      </c>
      <c r="O57" s="274"/>
      <c r="P57" s="274">
        <v>0</v>
      </c>
      <c r="Q57" s="274"/>
      <c r="R57" s="274" t="s">
        <v>581</v>
      </c>
      <c r="S57" s="274"/>
      <c r="T57" s="274">
        <v>0</v>
      </c>
      <c r="U57" s="274"/>
      <c r="V57" s="274" t="s">
        <v>581</v>
      </c>
      <c r="W57" s="274"/>
      <c r="X57" s="274">
        <v>0</v>
      </c>
      <c r="Y57" s="274"/>
      <c r="Z57" s="274" t="s">
        <v>581</v>
      </c>
      <c r="AA57" s="274"/>
      <c r="AB57" s="274">
        <v>0</v>
      </c>
      <c r="AC57" s="274"/>
      <c r="AD57" s="274" t="s">
        <v>581</v>
      </c>
      <c r="AE57" s="274"/>
      <c r="AF57" s="274">
        <v>0</v>
      </c>
      <c r="AG57" s="274">
        <v>0</v>
      </c>
    </row>
    <row r="58" spans="1:33" s="266" customFormat="1" x14ac:dyDescent="0.25">
      <c r="A58" s="275" t="s">
        <v>540</v>
      </c>
      <c r="B58" s="276" t="s">
        <v>523</v>
      </c>
      <c r="C58" s="274"/>
      <c r="D58" s="274"/>
      <c r="E58" s="274"/>
      <c r="F58" s="274"/>
      <c r="G58" s="274">
        <v>0</v>
      </c>
      <c r="H58" s="274">
        <v>0</v>
      </c>
      <c r="I58" s="274"/>
      <c r="J58" s="274">
        <v>0</v>
      </c>
      <c r="K58" s="274"/>
      <c r="L58" s="274">
        <v>0</v>
      </c>
      <c r="M58" s="274"/>
      <c r="N58" s="274" t="s">
        <v>581</v>
      </c>
      <c r="O58" s="274"/>
      <c r="P58" s="274">
        <v>12</v>
      </c>
      <c r="Q58" s="274"/>
      <c r="R58" s="274" t="s">
        <v>581</v>
      </c>
      <c r="S58" s="274"/>
      <c r="T58" s="274">
        <v>0</v>
      </c>
      <c r="U58" s="274"/>
      <c r="V58" s="274" t="s">
        <v>581</v>
      </c>
      <c r="W58" s="274"/>
      <c r="X58" s="274">
        <v>0</v>
      </c>
      <c r="Y58" s="274"/>
      <c r="Z58" s="274" t="s">
        <v>581</v>
      </c>
      <c r="AA58" s="274"/>
      <c r="AB58" s="274">
        <v>0</v>
      </c>
      <c r="AC58" s="274"/>
      <c r="AD58" s="274" t="s">
        <v>581</v>
      </c>
      <c r="AE58" s="274"/>
      <c r="AF58" s="274">
        <v>12</v>
      </c>
      <c r="AG58" s="274">
        <v>0</v>
      </c>
    </row>
    <row r="59" spans="1:33" s="266" customFormat="1" x14ac:dyDescent="0.25">
      <c r="A59" s="275" t="s">
        <v>541</v>
      </c>
      <c r="B59" s="276" t="s">
        <v>525</v>
      </c>
      <c r="C59" s="274"/>
      <c r="D59" s="274"/>
      <c r="E59" s="274"/>
      <c r="F59" s="274"/>
      <c r="G59" s="274">
        <v>0</v>
      </c>
      <c r="H59" s="274">
        <v>0</v>
      </c>
      <c r="I59" s="274"/>
      <c r="J59" s="274">
        <v>0</v>
      </c>
      <c r="K59" s="274"/>
      <c r="L59" s="274">
        <v>0</v>
      </c>
      <c r="M59" s="274"/>
      <c r="N59" s="274" t="s">
        <v>581</v>
      </c>
      <c r="O59" s="274"/>
      <c r="P59" s="274">
        <v>0</v>
      </c>
      <c r="Q59" s="274"/>
      <c r="R59" s="274" t="s">
        <v>581</v>
      </c>
      <c r="S59" s="274"/>
      <c r="T59" s="274">
        <v>0</v>
      </c>
      <c r="U59" s="274"/>
      <c r="V59" s="274" t="s">
        <v>581</v>
      </c>
      <c r="W59" s="274"/>
      <c r="X59" s="274">
        <v>0</v>
      </c>
      <c r="Y59" s="274"/>
      <c r="Z59" s="274" t="s">
        <v>581</v>
      </c>
      <c r="AA59" s="274"/>
      <c r="AB59" s="274">
        <v>0</v>
      </c>
      <c r="AC59" s="274"/>
      <c r="AD59" s="274" t="s">
        <v>581</v>
      </c>
      <c r="AE59" s="274"/>
      <c r="AF59" s="274">
        <v>0</v>
      </c>
      <c r="AG59" s="274">
        <v>0</v>
      </c>
    </row>
    <row r="60" spans="1:33" s="266" customFormat="1" x14ac:dyDescent="0.25">
      <c r="A60" s="275" t="s">
        <v>542</v>
      </c>
      <c r="B60" s="276" t="s">
        <v>527</v>
      </c>
      <c r="C60" s="274"/>
      <c r="D60" s="274"/>
      <c r="E60" s="274"/>
      <c r="F60" s="274"/>
      <c r="G60" s="274">
        <v>0</v>
      </c>
      <c r="H60" s="274">
        <v>0</v>
      </c>
      <c r="I60" s="274"/>
      <c r="J60" s="274">
        <v>0</v>
      </c>
      <c r="K60" s="274"/>
      <c r="L60" s="274">
        <v>0</v>
      </c>
      <c r="M60" s="274"/>
      <c r="N60" s="274" t="s">
        <v>581</v>
      </c>
      <c r="O60" s="274"/>
      <c r="P60" s="274">
        <v>0</v>
      </c>
      <c r="Q60" s="274"/>
      <c r="R60" s="274" t="s">
        <v>581</v>
      </c>
      <c r="S60" s="274"/>
      <c r="T60" s="274">
        <v>0</v>
      </c>
      <c r="U60" s="274"/>
      <c r="V60" s="274" t="s">
        <v>581</v>
      </c>
      <c r="W60" s="274"/>
      <c r="X60" s="274">
        <v>0</v>
      </c>
      <c r="Y60" s="274"/>
      <c r="Z60" s="274" t="s">
        <v>581</v>
      </c>
      <c r="AA60" s="274"/>
      <c r="AB60" s="274">
        <v>0</v>
      </c>
      <c r="AC60" s="274"/>
      <c r="AD60" s="274" t="s">
        <v>581</v>
      </c>
      <c r="AE60" s="274"/>
      <c r="AF60" s="274">
        <v>0</v>
      </c>
      <c r="AG60" s="274">
        <v>0</v>
      </c>
    </row>
    <row r="61" spans="1:33" s="266" customFormat="1" ht="31.5" x14ac:dyDescent="0.25">
      <c r="A61" s="272" t="s">
        <v>60</v>
      </c>
      <c r="B61" s="273" t="s">
        <v>125</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v>0</v>
      </c>
      <c r="AG61" s="274">
        <v>0</v>
      </c>
    </row>
    <row r="62" spans="1:33" s="266" customFormat="1" x14ac:dyDescent="0.25">
      <c r="A62" s="275" t="s">
        <v>543</v>
      </c>
      <c r="B62" s="276" t="s">
        <v>124</v>
      </c>
      <c r="C62" s="274">
        <v>34.705285117712222</v>
      </c>
      <c r="D62" s="274">
        <v>35.122618510000009</v>
      </c>
      <c r="E62" s="274"/>
      <c r="F62" s="274"/>
      <c r="G62" s="274">
        <v>0</v>
      </c>
      <c r="H62" s="274">
        <v>0</v>
      </c>
      <c r="I62" s="274"/>
      <c r="J62" s="274">
        <v>0</v>
      </c>
      <c r="K62" s="274"/>
      <c r="L62" s="274">
        <v>0</v>
      </c>
      <c r="M62" s="274"/>
      <c r="N62" s="274" t="s">
        <v>581</v>
      </c>
      <c r="O62" s="274"/>
      <c r="P62" s="274">
        <v>35.122618510000009</v>
      </c>
      <c r="Q62" s="274"/>
      <c r="R62" s="274" t="s">
        <v>581</v>
      </c>
      <c r="S62" s="274"/>
      <c r="T62" s="274">
        <v>0</v>
      </c>
      <c r="U62" s="274"/>
      <c r="V62" s="274" t="s">
        <v>581</v>
      </c>
      <c r="W62" s="274"/>
      <c r="X62" s="274">
        <v>0</v>
      </c>
      <c r="Y62" s="274"/>
      <c r="Z62" s="274" t="s">
        <v>581</v>
      </c>
      <c r="AA62" s="274"/>
      <c r="AB62" s="274">
        <v>0</v>
      </c>
      <c r="AC62" s="274"/>
      <c r="AD62" s="274" t="s">
        <v>581</v>
      </c>
      <c r="AE62" s="274"/>
      <c r="AF62" s="274">
        <v>35.122618510000009</v>
      </c>
      <c r="AG62" s="274">
        <v>0</v>
      </c>
    </row>
    <row r="63" spans="1:33" x14ac:dyDescent="0.25">
      <c r="A63" s="275" t="s">
        <v>544</v>
      </c>
      <c r="B63" s="278" t="s">
        <v>122</v>
      </c>
      <c r="C63" s="274"/>
      <c r="D63" s="274"/>
      <c r="E63" s="274"/>
      <c r="F63" s="274"/>
      <c r="G63" s="274">
        <v>0</v>
      </c>
      <c r="H63" s="274">
        <v>0</v>
      </c>
      <c r="I63" s="274"/>
      <c r="J63" s="274">
        <v>0</v>
      </c>
      <c r="K63" s="274"/>
      <c r="L63" s="274">
        <v>0</v>
      </c>
      <c r="M63" s="274"/>
      <c r="N63" s="274" t="s">
        <v>581</v>
      </c>
      <c r="O63" s="274"/>
      <c r="P63" s="274">
        <v>0</v>
      </c>
      <c r="Q63" s="274"/>
      <c r="R63" s="274" t="s">
        <v>581</v>
      </c>
      <c r="S63" s="274"/>
      <c r="T63" s="274">
        <v>0</v>
      </c>
      <c r="U63" s="274"/>
      <c r="V63" s="274" t="s">
        <v>581</v>
      </c>
      <c r="W63" s="274"/>
      <c r="X63" s="274">
        <v>0</v>
      </c>
      <c r="Y63" s="274"/>
      <c r="Z63" s="274" t="s">
        <v>581</v>
      </c>
      <c r="AA63" s="274"/>
      <c r="AB63" s="274">
        <v>0</v>
      </c>
      <c r="AC63" s="274"/>
      <c r="AD63" s="274" t="s">
        <v>581</v>
      </c>
      <c r="AE63" s="274"/>
      <c r="AF63" s="274">
        <v>0</v>
      </c>
      <c r="AG63" s="274">
        <v>0</v>
      </c>
    </row>
    <row r="64" spans="1:33" x14ac:dyDescent="0.25">
      <c r="A64" s="275" t="s">
        <v>545</v>
      </c>
      <c r="B64" s="276" t="s">
        <v>121</v>
      </c>
      <c r="C64" s="274"/>
      <c r="D64" s="274"/>
      <c r="E64" s="274"/>
      <c r="F64" s="274"/>
      <c r="G64" s="274">
        <v>0</v>
      </c>
      <c r="H64" s="274">
        <v>0</v>
      </c>
      <c r="I64" s="274"/>
      <c r="J64" s="274">
        <v>0</v>
      </c>
      <c r="K64" s="274"/>
      <c r="L64" s="274">
        <v>0</v>
      </c>
      <c r="M64" s="274"/>
      <c r="N64" s="274" t="s">
        <v>581</v>
      </c>
      <c r="O64" s="274"/>
      <c r="P64" s="274">
        <v>0</v>
      </c>
      <c r="Q64" s="274"/>
      <c r="R64" s="274" t="s">
        <v>581</v>
      </c>
      <c r="S64" s="274"/>
      <c r="T64" s="274">
        <v>0</v>
      </c>
      <c r="U64" s="274"/>
      <c r="V64" s="274" t="s">
        <v>581</v>
      </c>
      <c r="W64" s="274"/>
      <c r="X64" s="274">
        <v>0</v>
      </c>
      <c r="Y64" s="274"/>
      <c r="Z64" s="274" t="s">
        <v>581</v>
      </c>
      <c r="AA64" s="274"/>
      <c r="AB64" s="274">
        <v>0</v>
      </c>
      <c r="AC64" s="274"/>
      <c r="AD64" s="274" t="s">
        <v>581</v>
      </c>
      <c r="AE64" s="274"/>
      <c r="AF64" s="274">
        <v>0</v>
      </c>
      <c r="AG64" s="274">
        <v>0</v>
      </c>
    </row>
    <row r="65" spans="1:33" x14ac:dyDescent="0.25">
      <c r="A65" s="275" t="s">
        <v>546</v>
      </c>
      <c r="B65" s="278" t="s">
        <v>120</v>
      </c>
      <c r="C65" s="274"/>
      <c r="D65" s="274"/>
      <c r="E65" s="274"/>
      <c r="F65" s="274"/>
      <c r="G65" s="274">
        <v>0</v>
      </c>
      <c r="H65" s="274">
        <v>0</v>
      </c>
      <c r="I65" s="274"/>
      <c r="J65" s="274">
        <v>0</v>
      </c>
      <c r="K65" s="274"/>
      <c r="L65" s="274">
        <v>0</v>
      </c>
      <c r="M65" s="274"/>
      <c r="N65" s="274" t="s">
        <v>581</v>
      </c>
      <c r="O65" s="274"/>
      <c r="P65" s="274">
        <v>0</v>
      </c>
      <c r="Q65" s="274"/>
      <c r="R65" s="274" t="s">
        <v>581</v>
      </c>
      <c r="S65" s="274"/>
      <c r="T65" s="274">
        <v>0</v>
      </c>
      <c r="U65" s="274"/>
      <c r="V65" s="274" t="s">
        <v>581</v>
      </c>
      <c r="W65" s="274"/>
      <c r="X65" s="274">
        <v>0</v>
      </c>
      <c r="Y65" s="274"/>
      <c r="Z65" s="274" t="s">
        <v>581</v>
      </c>
      <c r="AA65" s="274"/>
      <c r="AB65" s="274">
        <v>0</v>
      </c>
      <c r="AC65" s="274"/>
      <c r="AD65" s="274" t="s">
        <v>581</v>
      </c>
      <c r="AE65" s="274"/>
      <c r="AF65" s="274">
        <v>0</v>
      </c>
      <c r="AG65" s="274">
        <v>0</v>
      </c>
    </row>
    <row r="66" spans="1:33" x14ac:dyDescent="0.25">
      <c r="A66" s="275" t="s">
        <v>547</v>
      </c>
      <c r="B66" s="278" t="s">
        <v>119</v>
      </c>
      <c r="C66" s="274"/>
      <c r="D66" s="274"/>
      <c r="E66" s="274"/>
      <c r="F66" s="274"/>
      <c r="G66" s="274">
        <v>0</v>
      </c>
      <c r="H66" s="274">
        <v>0</v>
      </c>
      <c r="I66" s="274"/>
      <c r="J66" s="274">
        <v>0</v>
      </c>
      <c r="K66" s="274"/>
      <c r="L66" s="274">
        <v>0</v>
      </c>
      <c r="M66" s="274"/>
      <c r="N66" s="274" t="s">
        <v>581</v>
      </c>
      <c r="O66" s="274"/>
      <c r="P66" s="274">
        <v>0</v>
      </c>
      <c r="Q66" s="274"/>
      <c r="R66" s="274" t="s">
        <v>581</v>
      </c>
      <c r="S66" s="274"/>
      <c r="T66" s="274">
        <v>0</v>
      </c>
      <c r="U66" s="274"/>
      <c r="V66" s="274" t="s">
        <v>581</v>
      </c>
      <c r="W66" s="274"/>
      <c r="X66" s="274">
        <v>0</v>
      </c>
      <c r="Y66" s="274"/>
      <c r="Z66" s="274" t="s">
        <v>581</v>
      </c>
      <c r="AA66" s="274"/>
      <c r="AB66" s="274">
        <v>0</v>
      </c>
      <c r="AC66" s="274"/>
      <c r="AD66" s="274" t="s">
        <v>581</v>
      </c>
      <c r="AE66" s="274"/>
      <c r="AF66" s="274">
        <v>0</v>
      </c>
      <c r="AG66" s="274">
        <v>0</v>
      </c>
    </row>
    <row r="67" spans="1:33" x14ac:dyDescent="0.25">
      <c r="A67" s="275" t="s">
        <v>548</v>
      </c>
      <c r="B67" s="278" t="s">
        <v>549</v>
      </c>
      <c r="C67" s="274"/>
      <c r="D67" s="274"/>
      <c r="E67" s="274"/>
      <c r="F67" s="274"/>
      <c r="G67" s="274">
        <v>0</v>
      </c>
      <c r="H67" s="274">
        <v>0</v>
      </c>
      <c r="I67" s="274"/>
      <c r="J67" s="274">
        <v>0</v>
      </c>
      <c r="K67" s="274"/>
      <c r="L67" s="274">
        <v>0</v>
      </c>
      <c r="M67" s="274"/>
      <c r="N67" s="274" t="s">
        <v>581</v>
      </c>
      <c r="O67" s="274"/>
      <c r="P67" s="274">
        <v>0</v>
      </c>
      <c r="Q67" s="274"/>
      <c r="R67" s="274" t="s">
        <v>581</v>
      </c>
      <c r="S67" s="274"/>
      <c r="T67" s="274">
        <v>0</v>
      </c>
      <c r="U67" s="274"/>
      <c r="V67" s="274" t="s">
        <v>581</v>
      </c>
      <c r="W67" s="274"/>
      <c r="X67" s="274">
        <v>0</v>
      </c>
      <c r="Y67" s="274"/>
      <c r="Z67" s="274" t="s">
        <v>581</v>
      </c>
      <c r="AA67" s="274"/>
      <c r="AB67" s="274">
        <v>0</v>
      </c>
      <c r="AC67" s="274"/>
      <c r="AD67" s="274" t="s">
        <v>581</v>
      </c>
      <c r="AE67" s="274"/>
      <c r="AF67" s="274">
        <v>0</v>
      </c>
      <c r="AG67" s="274">
        <v>0</v>
      </c>
    </row>
    <row r="68" spans="1:33" x14ac:dyDescent="0.25">
      <c r="A68" s="275" t="s">
        <v>550</v>
      </c>
      <c r="B68" s="278" t="s">
        <v>551</v>
      </c>
      <c r="C68" s="274"/>
      <c r="D68" s="274"/>
      <c r="E68" s="274"/>
      <c r="F68" s="274"/>
      <c r="G68" s="274">
        <v>0</v>
      </c>
      <c r="H68" s="274">
        <v>0</v>
      </c>
      <c r="I68" s="274"/>
      <c r="J68" s="274">
        <v>0</v>
      </c>
      <c r="K68" s="274"/>
      <c r="L68" s="274">
        <v>0</v>
      </c>
      <c r="M68" s="274"/>
      <c r="N68" s="274" t="s">
        <v>581</v>
      </c>
      <c r="O68" s="274"/>
      <c r="P68" s="274">
        <v>0</v>
      </c>
      <c r="Q68" s="274"/>
      <c r="R68" s="274" t="s">
        <v>581</v>
      </c>
      <c r="S68" s="274"/>
      <c r="T68" s="274">
        <v>0</v>
      </c>
      <c r="U68" s="274"/>
      <c r="V68" s="274" t="s">
        <v>581</v>
      </c>
      <c r="W68" s="274"/>
      <c r="X68" s="274">
        <v>0</v>
      </c>
      <c r="Y68" s="274"/>
      <c r="Z68" s="274" t="s">
        <v>581</v>
      </c>
      <c r="AA68" s="274"/>
      <c r="AB68" s="274">
        <v>0</v>
      </c>
      <c r="AC68" s="274"/>
      <c r="AD68" s="274" t="s">
        <v>581</v>
      </c>
      <c r="AE68" s="274"/>
      <c r="AF68" s="274">
        <v>0</v>
      </c>
      <c r="AG68" s="274">
        <v>0</v>
      </c>
    </row>
    <row r="69" spans="1:33" x14ac:dyDescent="0.25">
      <c r="A69" s="275" t="s">
        <v>552</v>
      </c>
      <c r="B69" s="278" t="s">
        <v>553</v>
      </c>
      <c r="C69" s="274"/>
      <c r="D69" s="274"/>
      <c r="E69" s="274"/>
      <c r="F69" s="274"/>
      <c r="G69" s="274">
        <v>0</v>
      </c>
      <c r="H69" s="274">
        <v>0</v>
      </c>
      <c r="I69" s="274"/>
      <c r="J69" s="274">
        <v>0</v>
      </c>
      <c r="K69" s="274"/>
      <c r="L69" s="274">
        <v>0</v>
      </c>
      <c r="M69" s="274"/>
      <c r="N69" s="274" t="s">
        <v>581</v>
      </c>
      <c r="O69" s="274"/>
      <c r="P69" s="274">
        <v>0</v>
      </c>
      <c r="Q69" s="274"/>
      <c r="R69" s="274" t="s">
        <v>581</v>
      </c>
      <c r="S69" s="274"/>
      <c r="T69" s="274">
        <v>0</v>
      </c>
      <c r="U69" s="274"/>
      <c r="V69" s="274" t="s">
        <v>581</v>
      </c>
      <c r="W69" s="274"/>
      <c r="X69" s="274">
        <v>0</v>
      </c>
      <c r="Y69" s="274"/>
      <c r="Z69" s="274" t="s">
        <v>581</v>
      </c>
      <c r="AA69" s="274"/>
      <c r="AB69" s="274">
        <v>0</v>
      </c>
      <c r="AC69" s="274"/>
      <c r="AD69" s="274" t="s">
        <v>581</v>
      </c>
      <c r="AE69" s="274"/>
      <c r="AF69" s="274">
        <v>0</v>
      </c>
      <c r="AG69" s="274">
        <v>0</v>
      </c>
    </row>
    <row r="70" spans="1:33" x14ac:dyDescent="0.25">
      <c r="A70" s="275" t="s">
        <v>554</v>
      </c>
      <c r="B70" s="278" t="s">
        <v>555</v>
      </c>
      <c r="C70" s="274"/>
      <c r="D70" s="274"/>
      <c r="E70" s="274"/>
      <c r="F70" s="274"/>
      <c r="G70" s="274">
        <v>0</v>
      </c>
      <c r="H70" s="274">
        <v>0</v>
      </c>
      <c r="I70" s="274"/>
      <c r="J70" s="274">
        <v>0</v>
      </c>
      <c r="K70" s="274"/>
      <c r="L70" s="274">
        <v>0</v>
      </c>
      <c r="M70" s="274"/>
      <c r="N70" s="274" t="s">
        <v>581</v>
      </c>
      <c r="O70" s="274"/>
      <c r="P70" s="274">
        <v>0</v>
      </c>
      <c r="Q70" s="274"/>
      <c r="R70" s="274" t="s">
        <v>581</v>
      </c>
      <c r="S70" s="274"/>
      <c r="T70" s="274">
        <v>0</v>
      </c>
      <c r="U70" s="274"/>
      <c r="V70" s="274" t="s">
        <v>581</v>
      </c>
      <c r="W70" s="274"/>
      <c r="X70" s="274">
        <v>0</v>
      </c>
      <c r="Y70" s="274"/>
      <c r="Z70" s="274" t="s">
        <v>581</v>
      </c>
      <c r="AA70" s="274"/>
      <c r="AB70" s="274">
        <v>0</v>
      </c>
      <c r="AC70" s="274"/>
      <c r="AD70" s="274" t="s">
        <v>581</v>
      </c>
      <c r="AE70" s="274"/>
      <c r="AF70" s="274">
        <v>0</v>
      </c>
      <c r="AG70" s="274">
        <v>0</v>
      </c>
    </row>
    <row r="71" spans="1:33" x14ac:dyDescent="0.25">
      <c r="A71" s="275" t="s">
        <v>556</v>
      </c>
      <c r="B71" s="278" t="s">
        <v>557</v>
      </c>
      <c r="C71" s="274"/>
      <c r="D71" s="274"/>
      <c r="E71" s="274"/>
      <c r="F71" s="274"/>
      <c r="G71" s="274">
        <v>0</v>
      </c>
      <c r="H71" s="274">
        <v>0</v>
      </c>
      <c r="I71" s="274"/>
      <c r="J71" s="274">
        <v>0</v>
      </c>
      <c r="K71" s="274"/>
      <c r="L71" s="274">
        <v>0</v>
      </c>
      <c r="M71" s="274"/>
      <c r="N71" s="274" t="s">
        <v>581</v>
      </c>
      <c r="O71" s="274"/>
      <c r="P71" s="274">
        <v>12</v>
      </c>
      <c r="Q71" s="274"/>
      <c r="R71" s="274" t="s">
        <v>581</v>
      </c>
      <c r="S71" s="274"/>
      <c r="T71" s="274">
        <v>0</v>
      </c>
      <c r="U71" s="274"/>
      <c r="V71" s="274" t="s">
        <v>581</v>
      </c>
      <c r="W71" s="274"/>
      <c r="X71" s="274">
        <v>0</v>
      </c>
      <c r="Y71" s="274"/>
      <c r="Z71" s="274" t="s">
        <v>581</v>
      </c>
      <c r="AA71" s="274"/>
      <c r="AB71" s="274">
        <v>0</v>
      </c>
      <c r="AC71" s="274"/>
      <c r="AD71" s="274" t="s">
        <v>581</v>
      </c>
      <c r="AE71" s="274"/>
      <c r="AF71" s="274">
        <v>12</v>
      </c>
      <c r="AG71" s="274">
        <v>0</v>
      </c>
    </row>
    <row r="72" spans="1:33" x14ac:dyDescent="0.25">
      <c r="A72" s="275" t="s">
        <v>558</v>
      </c>
      <c r="B72" s="278" t="s">
        <v>559</v>
      </c>
      <c r="C72" s="274"/>
      <c r="D72" s="274"/>
      <c r="E72" s="274"/>
      <c r="F72" s="274"/>
      <c r="G72" s="274">
        <v>0</v>
      </c>
      <c r="H72" s="274">
        <v>0</v>
      </c>
      <c r="I72" s="274"/>
      <c r="J72" s="274">
        <v>0</v>
      </c>
      <c r="K72" s="274"/>
      <c r="L72" s="274">
        <v>0</v>
      </c>
      <c r="M72" s="274"/>
      <c r="N72" s="274" t="s">
        <v>581</v>
      </c>
      <c r="O72" s="274"/>
      <c r="P72" s="274">
        <v>0</v>
      </c>
      <c r="Q72" s="274"/>
      <c r="R72" s="274" t="s">
        <v>581</v>
      </c>
      <c r="S72" s="274"/>
      <c r="T72" s="274">
        <v>0</v>
      </c>
      <c r="U72" s="274"/>
      <c r="V72" s="274" t="s">
        <v>581</v>
      </c>
      <c r="W72" s="274"/>
      <c r="X72" s="274">
        <v>0</v>
      </c>
      <c r="Y72" s="274"/>
      <c r="Z72" s="274" t="s">
        <v>581</v>
      </c>
      <c r="AA72" s="274"/>
      <c r="AB72" s="274">
        <v>0</v>
      </c>
      <c r="AC72" s="274"/>
      <c r="AD72" s="274" t="s">
        <v>581</v>
      </c>
      <c r="AE72" s="274"/>
      <c r="AF72" s="274">
        <v>0</v>
      </c>
      <c r="AG72" s="274">
        <v>0</v>
      </c>
    </row>
    <row r="73" spans="1:33" x14ac:dyDescent="0.25">
      <c r="A73" s="275" t="s">
        <v>560</v>
      </c>
      <c r="B73" s="278" t="s">
        <v>561</v>
      </c>
      <c r="C73" s="274"/>
      <c r="D73" s="274"/>
      <c r="E73" s="274"/>
      <c r="F73" s="274"/>
      <c r="G73" s="274">
        <v>0</v>
      </c>
      <c r="H73" s="274">
        <v>0</v>
      </c>
      <c r="I73" s="274"/>
      <c r="J73" s="274">
        <v>0</v>
      </c>
      <c r="K73" s="274"/>
      <c r="L73" s="274">
        <v>0</v>
      </c>
      <c r="M73" s="274"/>
      <c r="N73" s="274" t="s">
        <v>581</v>
      </c>
      <c r="O73" s="274"/>
      <c r="P73" s="274">
        <v>0</v>
      </c>
      <c r="Q73" s="274"/>
      <c r="R73" s="274" t="s">
        <v>581</v>
      </c>
      <c r="S73" s="274"/>
      <c r="T73" s="274">
        <v>0</v>
      </c>
      <c r="U73" s="274"/>
      <c r="V73" s="274" t="s">
        <v>581</v>
      </c>
      <c r="W73" s="274"/>
      <c r="X73" s="274">
        <v>0</v>
      </c>
      <c r="Y73" s="274"/>
      <c r="Z73" s="274" t="s">
        <v>581</v>
      </c>
      <c r="AA73" s="274"/>
      <c r="AB73" s="274">
        <v>0</v>
      </c>
      <c r="AC73" s="274"/>
      <c r="AD73" s="274" t="s">
        <v>581</v>
      </c>
      <c r="AE73" s="274"/>
      <c r="AF73" s="274">
        <v>0</v>
      </c>
      <c r="AG73" s="274">
        <v>0</v>
      </c>
    </row>
    <row r="74" spans="1:33" ht="31.5" x14ac:dyDescent="0.25">
      <c r="A74" s="272" t="s">
        <v>59</v>
      </c>
      <c r="B74" s="280" t="s">
        <v>176</v>
      </c>
      <c r="C74" s="274"/>
      <c r="D74" s="274"/>
      <c r="E74" s="274"/>
      <c r="F74" s="274"/>
      <c r="G74" s="274">
        <v>0</v>
      </c>
      <c r="H74" s="274">
        <v>0</v>
      </c>
      <c r="I74" s="274"/>
      <c r="J74" s="274">
        <v>0</v>
      </c>
      <c r="K74" s="274"/>
      <c r="L74" s="274">
        <v>0</v>
      </c>
      <c r="M74" s="274"/>
      <c r="N74" s="274" t="s">
        <v>581</v>
      </c>
      <c r="O74" s="274"/>
      <c r="P74" s="274">
        <v>0</v>
      </c>
      <c r="Q74" s="274"/>
      <c r="R74" s="274" t="s">
        <v>581</v>
      </c>
      <c r="S74" s="274"/>
      <c r="T74" s="274">
        <v>0</v>
      </c>
      <c r="U74" s="274"/>
      <c r="V74" s="274" t="s">
        <v>581</v>
      </c>
      <c r="W74" s="274"/>
      <c r="X74" s="274">
        <v>0</v>
      </c>
      <c r="Y74" s="274"/>
      <c r="Z74" s="274" t="s">
        <v>581</v>
      </c>
      <c r="AA74" s="274"/>
      <c r="AB74" s="274">
        <v>0</v>
      </c>
      <c r="AC74" s="274"/>
      <c r="AD74" s="274" t="s">
        <v>581</v>
      </c>
      <c r="AE74" s="274"/>
      <c r="AF74" s="274">
        <v>0</v>
      </c>
      <c r="AG74" s="274">
        <v>0</v>
      </c>
    </row>
    <row r="75" spans="1:33" x14ac:dyDescent="0.25">
      <c r="A75" s="272" t="s">
        <v>57</v>
      </c>
      <c r="B75" s="273" t="s">
        <v>123</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row>
    <row r="76" spans="1:33" x14ac:dyDescent="0.25">
      <c r="A76" s="275" t="s">
        <v>562</v>
      </c>
      <c r="B76" s="276" t="s">
        <v>513</v>
      </c>
      <c r="C76" s="281"/>
      <c r="D76" s="282"/>
      <c r="E76" s="283"/>
      <c r="F76" s="283"/>
      <c r="G76" s="274">
        <v>0</v>
      </c>
      <c r="H76" s="274">
        <v>0</v>
      </c>
      <c r="I76" s="274"/>
      <c r="J76" s="274">
        <v>0</v>
      </c>
      <c r="K76" s="274"/>
      <c r="L76" s="274">
        <v>0</v>
      </c>
      <c r="M76" s="283"/>
      <c r="N76" s="274" t="s">
        <v>581</v>
      </c>
      <c r="O76" s="282"/>
      <c r="P76" s="274">
        <v>0</v>
      </c>
      <c r="Q76" s="282"/>
      <c r="R76" s="274" t="s">
        <v>581</v>
      </c>
      <c r="S76" s="282"/>
      <c r="T76" s="274">
        <v>0</v>
      </c>
      <c r="U76" s="282"/>
      <c r="V76" s="274" t="s">
        <v>581</v>
      </c>
      <c r="W76" s="282"/>
      <c r="X76" s="274">
        <v>0</v>
      </c>
      <c r="Y76" s="282"/>
      <c r="Z76" s="274" t="s">
        <v>581</v>
      </c>
      <c r="AA76" s="282"/>
      <c r="AB76" s="274">
        <v>0</v>
      </c>
      <c r="AC76" s="282"/>
      <c r="AD76" s="274" t="s">
        <v>581</v>
      </c>
      <c r="AE76" s="282"/>
      <c r="AF76" s="274">
        <v>0</v>
      </c>
      <c r="AG76" s="274">
        <v>0</v>
      </c>
    </row>
    <row r="77" spans="1:33" ht="31.5" x14ac:dyDescent="0.25">
      <c r="A77" s="275" t="s">
        <v>563</v>
      </c>
      <c r="B77" s="278" t="s">
        <v>508</v>
      </c>
      <c r="C77" s="274"/>
      <c r="D77" s="274"/>
      <c r="E77" s="274"/>
      <c r="F77" s="274"/>
      <c r="G77" s="274">
        <v>0</v>
      </c>
      <c r="H77" s="274">
        <v>0</v>
      </c>
      <c r="I77" s="274"/>
      <c r="J77" s="274">
        <v>0</v>
      </c>
      <c r="K77" s="274"/>
      <c r="L77" s="274">
        <v>0</v>
      </c>
      <c r="M77" s="274"/>
      <c r="N77" s="274" t="s">
        <v>581</v>
      </c>
      <c r="O77" s="274"/>
      <c r="P77" s="274">
        <v>0</v>
      </c>
      <c r="Q77" s="274"/>
      <c r="R77" s="274" t="s">
        <v>581</v>
      </c>
      <c r="S77" s="274"/>
      <c r="T77" s="274">
        <v>0</v>
      </c>
      <c r="U77" s="274"/>
      <c r="V77" s="274" t="s">
        <v>581</v>
      </c>
      <c r="W77" s="274"/>
      <c r="X77" s="274">
        <v>0</v>
      </c>
      <c r="Y77" s="274"/>
      <c r="Z77" s="274" t="s">
        <v>581</v>
      </c>
      <c r="AA77" s="274"/>
      <c r="AB77" s="274">
        <v>0</v>
      </c>
      <c r="AC77" s="274"/>
      <c r="AD77" s="274" t="s">
        <v>581</v>
      </c>
      <c r="AE77" s="274"/>
      <c r="AF77" s="274">
        <v>0</v>
      </c>
      <c r="AG77" s="274">
        <v>0</v>
      </c>
    </row>
    <row r="78" spans="1:33" x14ac:dyDescent="0.25">
      <c r="A78" s="275" t="s">
        <v>564</v>
      </c>
      <c r="B78" s="278" t="s">
        <v>127</v>
      </c>
      <c r="C78" s="274"/>
      <c r="D78" s="274"/>
      <c r="E78" s="274"/>
      <c r="F78" s="274"/>
      <c r="G78" s="274">
        <v>0</v>
      </c>
      <c r="H78" s="274">
        <v>0</v>
      </c>
      <c r="I78" s="274"/>
      <c r="J78" s="274">
        <v>0</v>
      </c>
      <c r="K78" s="274"/>
      <c r="L78" s="274">
        <v>0</v>
      </c>
      <c r="M78" s="274"/>
      <c r="N78" s="274" t="s">
        <v>581</v>
      </c>
      <c r="O78" s="274"/>
      <c r="P78" s="274">
        <v>0</v>
      </c>
      <c r="Q78" s="274"/>
      <c r="R78" s="274" t="s">
        <v>581</v>
      </c>
      <c r="S78" s="274"/>
      <c r="T78" s="274">
        <v>0</v>
      </c>
      <c r="U78" s="274"/>
      <c r="V78" s="274" t="s">
        <v>581</v>
      </c>
      <c r="W78" s="274"/>
      <c r="X78" s="274">
        <v>0</v>
      </c>
      <c r="Y78" s="274"/>
      <c r="Z78" s="274" t="s">
        <v>581</v>
      </c>
      <c r="AA78" s="274"/>
      <c r="AB78" s="274">
        <v>0</v>
      </c>
      <c r="AC78" s="274"/>
      <c r="AD78" s="274" t="s">
        <v>581</v>
      </c>
      <c r="AE78" s="274"/>
      <c r="AF78" s="274">
        <v>0</v>
      </c>
      <c r="AG78" s="274">
        <v>0</v>
      </c>
    </row>
    <row r="79" spans="1:33" x14ac:dyDescent="0.25">
      <c r="A79" s="275" t="s">
        <v>565</v>
      </c>
      <c r="B79" s="276" t="s">
        <v>488</v>
      </c>
      <c r="C79" s="274"/>
      <c r="D79" s="274"/>
      <c r="E79" s="274"/>
      <c r="F79" s="274"/>
      <c r="G79" s="274">
        <v>0</v>
      </c>
      <c r="H79" s="274">
        <v>0</v>
      </c>
      <c r="I79" s="274"/>
      <c r="J79" s="274">
        <v>0</v>
      </c>
      <c r="K79" s="274"/>
      <c r="L79" s="274">
        <v>0</v>
      </c>
      <c r="M79" s="274"/>
      <c r="N79" s="274" t="s">
        <v>581</v>
      </c>
      <c r="O79" s="274"/>
      <c r="P79" s="274">
        <v>0</v>
      </c>
      <c r="Q79" s="274"/>
      <c r="R79" s="274" t="s">
        <v>581</v>
      </c>
      <c r="S79" s="274"/>
      <c r="T79" s="274">
        <v>0</v>
      </c>
      <c r="U79" s="274"/>
      <c r="V79" s="274" t="s">
        <v>581</v>
      </c>
      <c r="W79" s="274"/>
      <c r="X79" s="274">
        <v>0</v>
      </c>
      <c r="Y79" s="274"/>
      <c r="Z79" s="274" t="s">
        <v>581</v>
      </c>
      <c r="AA79" s="274"/>
      <c r="AB79" s="274">
        <v>0</v>
      </c>
      <c r="AC79" s="274"/>
      <c r="AD79" s="274" t="s">
        <v>581</v>
      </c>
      <c r="AE79" s="274"/>
      <c r="AF79" s="274">
        <v>0</v>
      </c>
      <c r="AG79" s="274">
        <v>0</v>
      </c>
    </row>
    <row r="80" spans="1:33" x14ac:dyDescent="0.25">
      <c r="A80" s="275" t="s">
        <v>566</v>
      </c>
      <c r="B80" s="276" t="s">
        <v>515</v>
      </c>
      <c r="C80" s="281"/>
      <c r="D80" s="282"/>
      <c r="E80" s="283"/>
      <c r="F80" s="283"/>
      <c r="G80" s="274">
        <v>0</v>
      </c>
      <c r="H80" s="274">
        <v>0</v>
      </c>
      <c r="I80" s="274"/>
      <c r="J80" s="274">
        <v>0</v>
      </c>
      <c r="K80" s="274"/>
      <c r="L80" s="274">
        <v>0</v>
      </c>
      <c r="M80" s="283"/>
      <c r="N80" s="274" t="s">
        <v>581</v>
      </c>
      <c r="O80" s="282"/>
      <c r="P80" s="274">
        <v>0</v>
      </c>
      <c r="Q80" s="282"/>
      <c r="R80" s="274" t="s">
        <v>581</v>
      </c>
      <c r="S80" s="282"/>
      <c r="T80" s="274">
        <v>0</v>
      </c>
      <c r="U80" s="282"/>
      <c r="V80" s="274" t="s">
        <v>581</v>
      </c>
      <c r="W80" s="282"/>
      <c r="X80" s="274">
        <v>0</v>
      </c>
      <c r="Y80" s="282"/>
      <c r="Z80" s="274" t="s">
        <v>581</v>
      </c>
      <c r="AA80" s="282"/>
      <c r="AB80" s="274">
        <v>0</v>
      </c>
      <c r="AC80" s="282"/>
      <c r="AD80" s="274" t="s">
        <v>581</v>
      </c>
      <c r="AE80" s="282"/>
      <c r="AF80" s="274">
        <v>0</v>
      </c>
      <c r="AG80" s="274">
        <v>0</v>
      </c>
    </row>
    <row r="81" spans="1:33" x14ac:dyDescent="0.25">
      <c r="A81" s="275" t="s">
        <v>567</v>
      </c>
      <c r="B81" s="276" t="s">
        <v>517</v>
      </c>
      <c r="C81" s="281"/>
      <c r="D81" s="282"/>
      <c r="E81" s="283"/>
      <c r="F81" s="283"/>
      <c r="G81" s="274">
        <v>0</v>
      </c>
      <c r="H81" s="274">
        <v>0</v>
      </c>
      <c r="I81" s="274"/>
      <c r="J81" s="274">
        <v>0</v>
      </c>
      <c r="K81" s="274"/>
      <c r="L81" s="274">
        <v>0</v>
      </c>
      <c r="M81" s="283"/>
      <c r="N81" s="274" t="s">
        <v>581</v>
      </c>
      <c r="O81" s="282"/>
      <c r="P81" s="274">
        <v>0</v>
      </c>
      <c r="Q81" s="282"/>
      <c r="R81" s="274" t="s">
        <v>581</v>
      </c>
      <c r="S81" s="282"/>
      <c r="T81" s="274">
        <v>0</v>
      </c>
      <c r="U81" s="282"/>
      <c r="V81" s="274" t="s">
        <v>581</v>
      </c>
      <c r="W81" s="282"/>
      <c r="X81" s="274">
        <v>0</v>
      </c>
      <c r="Y81" s="282"/>
      <c r="Z81" s="274" t="s">
        <v>581</v>
      </c>
      <c r="AA81" s="282"/>
      <c r="AB81" s="274">
        <v>0</v>
      </c>
      <c r="AC81" s="282"/>
      <c r="AD81" s="274" t="s">
        <v>581</v>
      </c>
      <c r="AE81" s="282"/>
      <c r="AF81" s="274">
        <v>0</v>
      </c>
      <c r="AG81" s="274">
        <v>0</v>
      </c>
    </row>
    <row r="82" spans="1:33" x14ac:dyDescent="0.25">
      <c r="A82" s="275" t="s">
        <v>568</v>
      </c>
      <c r="B82" s="276" t="s">
        <v>519</v>
      </c>
      <c r="C82" s="281"/>
      <c r="D82" s="282"/>
      <c r="E82" s="283"/>
      <c r="F82" s="283"/>
      <c r="G82" s="274">
        <v>0</v>
      </c>
      <c r="H82" s="274">
        <v>0</v>
      </c>
      <c r="I82" s="274"/>
      <c r="J82" s="274">
        <v>0</v>
      </c>
      <c r="K82" s="274"/>
      <c r="L82" s="274">
        <v>0</v>
      </c>
      <c r="M82" s="283"/>
      <c r="N82" s="274" t="s">
        <v>581</v>
      </c>
      <c r="O82" s="282"/>
      <c r="P82" s="274">
        <v>0</v>
      </c>
      <c r="Q82" s="282"/>
      <c r="R82" s="274" t="s">
        <v>581</v>
      </c>
      <c r="S82" s="282"/>
      <c r="T82" s="274">
        <v>0</v>
      </c>
      <c r="U82" s="282"/>
      <c r="V82" s="274" t="s">
        <v>581</v>
      </c>
      <c r="W82" s="282"/>
      <c r="X82" s="274">
        <v>0</v>
      </c>
      <c r="Y82" s="282"/>
      <c r="Z82" s="274" t="s">
        <v>581</v>
      </c>
      <c r="AA82" s="282"/>
      <c r="AB82" s="274">
        <v>0</v>
      </c>
      <c r="AC82" s="282"/>
      <c r="AD82" s="274" t="s">
        <v>581</v>
      </c>
      <c r="AE82" s="282"/>
      <c r="AF82" s="274">
        <v>0</v>
      </c>
      <c r="AG82" s="274">
        <v>0</v>
      </c>
    </row>
    <row r="83" spans="1:33" x14ac:dyDescent="0.25">
      <c r="A83" s="275" t="s">
        <v>569</v>
      </c>
      <c r="B83" s="276" t="s">
        <v>521</v>
      </c>
      <c r="C83" s="281"/>
      <c r="D83" s="282"/>
      <c r="E83" s="283"/>
      <c r="F83" s="283"/>
      <c r="G83" s="274">
        <v>0</v>
      </c>
      <c r="H83" s="274">
        <v>0</v>
      </c>
      <c r="I83" s="274"/>
      <c r="J83" s="274">
        <v>0</v>
      </c>
      <c r="K83" s="274"/>
      <c r="L83" s="274">
        <v>0</v>
      </c>
      <c r="M83" s="283"/>
      <c r="N83" s="274" t="s">
        <v>581</v>
      </c>
      <c r="O83" s="282"/>
      <c r="P83" s="274">
        <v>0</v>
      </c>
      <c r="Q83" s="282"/>
      <c r="R83" s="274" t="s">
        <v>581</v>
      </c>
      <c r="S83" s="282"/>
      <c r="T83" s="274">
        <v>0</v>
      </c>
      <c r="U83" s="282"/>
      <c r="V83" s="274" t="s">
        <v>581</v>
      </c>
      <c r="W83" s="282"/>
      <c r="X83" s="274">
        <v>0</v>
      </c>
      <c r="Y83" s="282"/>
      <c r="Z83" s="274" t="s">
        <v>581</v>
      </c>
      <c r="AA83" s="282"/>
      <c r="AB83" s="274">
        <v>0</v>
      </c>
      <c r="AC83" s="282"/>
      <c r="AD83" s="274" t="s">
        <v>581</v>
      </c>
      <c r="AE83" s="282"/>
      <c r="AF83" s="274">
        <v>0</v>
      </c>
      <c r="AG83" s="274">
        <v>0</v>
      </c>
    </row>
    <row r="84" spans="1:33" x14ac:dyDescent="0.25">
      <c r="A84" s="275" t="s">
        <v>570</v>
      </c>
      <c r="B84" s="276" t="s">
        <v>523</v>
      </c>
      <c r="C84" s="281"/>
      <c r="D84" s="282"/>
      <c r="E84" s="283"/>
      <c r="F84" s="283"/>
      <c r="G84" s="274">
        <v>0</v>
      </c>
      <c r="H84" s="274">
        <v>0</v>
      </c>
      <c r="I84" s="274"/>
      <c r="J84" s="274">
        <v>0</v>
      </c>
      <c r="K84" s="274"/>
      <c r="L84" s="274">
        <v>0</v>
      </c>
      <c r="M84" s="283"/>
      <c r="N84" s="274" t="s">
        <v>581</v>
      </c>
      <c r="O84" s="282"/>
      <c r="P84" s="274">
        <v>0</v>
      </c>
      <c r="Q84" s="282"/>
      <c r="R84" s="274" t="s">
        <v>581</v>
      </c>
      <c r="S84" s="282"/>
      <c r="T84" s="274">
        <v>0</v>
      </c>
      <c r="U84" s="282"/>
      <c r="V84" s="274" t="s">
        <v>581</v>
      </c>
      <c r="W84" s="282"/>
      <c r="X84" s="274">
        <v>0</v>
      </c>
      <c r="Y84" s="282"/>
      <c r="Z84" s="274" t="s">
        <v>581</v>
      </c>
      <c r="AA84" s="282"/>
      <c r="AB84" s="274">
        <v>0</v>
      </c>
      <c r="AC84" s="282"/>
      <c r="AD84" s="274" t="s">
        <v>581</v>
      </c>
      <c r="AE84" s="282"/>
      <c r="AF84" s="274">
        <v>0</v>
      </c>
      <c r="AG84" s="274">
        <v>0</v>
      </c>
    </row>
    <row r="85" spans="1:33" x14ac:dyDescent="0.25">
      <c r="A85" s="275" t="s">
        <v>571</v>
      </c>
      <c r="B85" s="276" t="s">
        <v>525</v>
      </c>
      <c r="C85" s="281"/>
      <c r="D85" s="282"/>
      <c r="E85" s="283"/>
      <c r="F85" s="283"/>
      <c r="G85" s="274">
        <v>0</v>
      </c>
      <c r="H85" s="274">
        <v>0</v>
      </c>
      <c r="I85" s="274"/>
      <c r="J85" s="274">
        <v>0</v>
      </c>
      <c r="K85" s="274"/>
      <c r="L85" s="274">
        <v>0</v>
      </c>
      <c r="M85" s="283"/>
      <c r="N85" s="274" t="s">
        <v>581</v>
      </c>
      <c r="O85" s="282"/>
      <c r="P85" s="274">
        <v>0</v>
      </c>
      <c r="Q85" s="282"/>
      <c r="R85" s="274" t="s">
        <v>581</v>
      </c>
      <c r="S85" s="282"/>
      <c r="T85" s="274">
        <v>0</v>
      </c>
      <c r="U85" s="282"/>
      <c r="V85" s="274" t="s">
        <v>581</v>
      </c>
      <c r="W85" s="282"/>
      <c r="X85" s="274">
        <v>0</v>
      </c>
      <c r="Y85" s="282"/>
      <c r="Z85" s="274" t="s">
        <v>581</v>
      </c>
      <c r="AA85" s="282"/>
      <c r="AB85" s="274">
        <v>0</v>
      </c>
      <c r="AC85" s="282"/>
      <c r="AD85" s="274" t="s">
        <v>581</v>
      </c>
      <c r="AE85" s="282"/>
      <c r="AF85" s="274">
        <v>0</v>
      </c>
      <c r="AG85" s="274">
        <v>0</v>
      </c>
    </row>
    <row r="86" spans="1:33" x14ac:dyDescent="0.25">
      <c r="A86" s="275" t="s">
        <v>572</v>
      </c>
      <c r="B86" s="276" t="s">
        <v>527</v>
      </c>
      <c r="C86" s="284"/>
      <c r="D86" s="282"/>
      <c r="E86" s="283"/>
      <c r="F86" s="283"/>
      <c r="G86" s="274">
        <v>0</v>
      </c>
      <c r="H86" s="274">
        <v>0</v>
      </c>
      <c r="I86" s="274"/>
      <c r="J86" s="274">
        <v>0</v>
      </c>
      <c r="K86" s="274"/>
      <c r="L86" s="274">
        <v>0</v>
      </c>
      <c r="M86" s="283"/>
      <c r="N86" s="274" t="s">
        <v>581</v>
      </c>
      <c r="O86" s="282"/>
      <c r="P86" s="274">
        <v>0</v>
      </c>
      <c r="Q86" s="282"/>
      <c r="R86" s="274" t="s">
        <v>581</v>
      </c>
      <c r="S86" s="282"/>
      <c r="T86" s="274">
        <v>0</v>
      </c>
      <c r="U86" s="282"/>
      <c r="V86" s="274" t="s">
        <v>581</v>
      </c>
      <c r="W86" s="282"/>
      <c r="X86" s="274">
        <v>0</v>
      </c>
      <c r="Y86" s="282"/>
      <c r="Z86" s="274" t="s">
        <v>581</v>
      </c>
      <c r="AA86" s="282"/>
      <c r="AB86" s="274">
        <v>0</v>
      </c>
      <c r="AC86" s="282"/>
      <c r="AD86" s="274" t="s">
        <v>581</v>
      </c>
      <c r="AE86" s="282"/>
      <c r="AF86" s="274">
        <v>0</v>
      </c>
      <c r="AG86" s="274">
        <v>0</v>
      </c>
    </row>
  </sheetData>
  <mergeCells count="33">
    <mergeCell ref="A14:U14"/>
    <mergeCell ref="A15:U15"/>
    <mergeCell ref="A18:U18"/>
    <mergeCell ref="A20:A22"/>
    <mergeCell ref="B20:B22"/>
    <mergeCell ref="C20:D21"/>
    <mergeCell ref="H21:I21"/>
    <mergeCell ref="J21:K21"/>
    <mergeCell ref="T20:W20"/>
    <mergeCell ref="E20:F21"/>
    <mergeCell ref="G20:G22"/>
    <mergeCell ref="H20:K20"/>
    <mergeCell ref="L20:O20"/>
    <mergeCell ref="P20:S20"/>
    <mergeCell ref="L21:M21"/>
    <mergeCell ref="N21:O21"/>
    <mergeCell ref="A12:U12"/>
    <mergeCell ref="A4:U4"/>
    <mergeCell ref="A6:U6"/>
    <mergeCell ref="A8:U8"/>
    <mergeCell ref="A9:U9"/>
    <mergeCell ref="A11:U11"/>
    <mergeCell ref="AF20:AG21"/>
    <mergeCell ref="AB21:AC21"/>
    <mergeCell ref="AD21:AE21"/>
    <mergeCell ref="P21:Q21"/>
    <mergeCell ref="R21:S21"/>
    <mergeCell ref="T21:U21"/>
    <mergeCell ref="V21:W21"/>
    <mergeCell ref="X21:Y21"/>
    <mergeCell ref="Z21:AA21"/>
    <mergeCell ref="X20:AA20"/>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62" zoomScaleSheetLayoutView="62" workbookViewId="0">
      <selection activeCell="AV27" sqref="AV27"/>
    </sheetView>
  </sheetViews>
  <sheetFormatPr defaultColWidth="9.140625" defaultRowHeight="15" x14ac:dyDescent="0.25"/>
  <cols>
    <col min="1" max="1" width="14.5703125" style="19" customWidth="1"/>
    <col min="2" max="2" width="15.140625" style="19" customWidth="1"/>
    <col min="3" max="3" width="20.5703125" style="19" customWidth="1"/>
    <col min="4" max="4" width="15.140625" style="19" customWidth="1"/>
    <col min="5" max="12" width="7.7109375" style="19" customWidth="1"/>
    <col min="13" max="13" width="10.7109375" style="19" customWidth="1"/>
    <col min="14" max="14" width="42.85546875"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7" width="10.7109375" style="19" customWidth="1"/>
    <col min="28" max="28" width="14" style="19" customWidth="1"/>
    <col min="29" max="29" width="23" style="19" customWidth="1"/>
    <col min="30" max="30" width="10.7109375" style="19" customWidth="1"/>
    <col min="31" max="31" width="15.85546875" style="19" customWidth="1"/>
    <col min="32" max="32" width="13.7109375" style="19" customWidth="1"/>
    <col min="33" max="33" width="17.285156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855468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9" t="str">
        <f>'6.2. Паспорт фин осв ввод'!A4:U4</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x14ac:dyDescent="0.25">
      <c r="A9" s="315" t="str">
        <f>'6.2. Паспорт фин осв ввод'!A8:U8</f>
        <v xml:space="preserve"> АО "Россети Тюмень" </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15" t="str">
        <f>'6.2. Паспорт фин осв ввод'!A11:U11</f>
        <v>H_TP1100.PS.0048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x14ac:dyDescent="0.25">
      <c r="A15" s="315" t="str">
        <f>'6.2. Паспорт фин осв ввод'!A14:U14</f>
        <v>Реконструкция РП,ТП-10/0,4 "Медвежий угол" (установка в РУ-10 новых ячеек-12 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6"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6" customFormat="1" x14ac:dyDescent="0.25">
      <c r="A21" s="384" t="s">
        <v>373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384</v>
      </c>
      <c r="F22" s="392"/>
      <c r="G22" s="392"/>
      <c r="H22" s="392"/>
      <c r="I22" s="392"/>
      <c r="J22" s="392"/>
      <c r="K22" s="392"/>
      <c r="L22" s="393"/>
      <c r="M22" s="385" t="s">
        <v>50</v>
      </c>
      <c r="N22" s="385" t="s">
        <v>49</v>
      </c>
      <c r="O22" s="385" t="s">
        <v>48</v>
      </c>
      <c r="P22" s="395" t="s">
        <v>184</v>
      </c>
      <c r="Q22" s="395" t="s">
        <v>47</v>
      </c>
      <c r="R22" s="395" t="s">
        <v>46</v>
      </c>
      <c r="S22" s="395" t="s">
        <v>45</v>
      </c>
      <c r="T22" s="395"/>
      <c r="U22" s="398" t="s">
        <v>44</v>
      </c>
      <c r="V22" s="398" t="s">
        <v>43</v>
      </c>
      <c r="W22" s="395" t="s">
        <v>42</v>
      </c>
      <c r="X22" s="395" t="s">
        <v>41</v>
      </c>
      <c r="Y22" s="395" t="s">
        <v>40</v>
      </c>
      <c r="Z22" s="394"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5" t="s">
        <v>26</v>
      </c>
    </row>
    <row r="23" spans="1:48" s="26" customFormat="1" ht="64.5" customHeight="1" x14ac:dyDescent="0.25">
      <c r="A23" s="386"/>
      <c r="B23" s="389"/>
      <c r="C23" s="386"/>
      <c r="D23" s="386"/>
      <c r="E23" s="403" t="s">
        <v>24</v>
      </c>
      <c r="F23" s="401" t="s">
        <v>122</v>
      </c>
      <c r="G23" s="401" t="s">
        <v>121</v>
      </c>
      <c r="H23" s="401" t="s">
        <v>120</v>
      </c>
      <c r="I23" s="399" t="s">
        <v>297</v>
      </c>
      <c r="J23" s="399" t="s">
        <v>298</v>
      </c>
      <c r="K23" s="399" t="s">
        <v>299</v>
      </c>
      <c r="L23" s="401" t="s">
        <v>81</v>
      </c>
      <c r="M23" s="386"/>
      <c r="N23" s="386"/>
      <c r="O23" s="386"/>
      <c r="P23" s="395"/>
      <c r="Q23" s="395"/>
      <c r="R23" s="395"/>
      <c r="S23" s="396" t="s">
        <v>3</v>
      </c>
      <c r="T23" s="396" t="s">
        <v>12</v>
      </c>
      <c r="U23" s="398"/>
      <c r="V23" s="398"/>
      <c r="W23" s="395"/>
      <c r="X23" s="395"/>
      <c r="Y23" s="395"/>
      <c r="Z23" s="395"/>
      <c r="AA23" s="395"/>
      <c r="AB23" s="395"/>
      <c r="AC23" s="395"/>
      <c r="AD23" s="395"/>
      <c r="AE23" s="395"/>
      <c r="AF23" s="395" t="s">
        <v>23</v>
      </c>
      <c r="AG23" s="395"/>
      <c r="AH23" s="395" t="s">
        <v>22</v>
      </c>
      <c r="AI23" s="395"/>
      <c r="AJ23" s="385" t="s">
        <v>21</v>
      </c>
      <c r="AK23" s="385" t="s">
        <v>20</v>
      </c>
      <c r="AL23" s="385" t="s">
        <v>19</v>
      </c>
      <c r="AM23" s="385" t="s">
        <v>18</v>
      </c>
      <c r="AN23" s="385" t="s">
        <v>17</v>
      </c>
      <c r="AO23" s="385" t="s">
        <v>16</v>
      </c>
      <c r="AP23" s="385" t="s">
        <v>15</v>
      </c>
      <c r="AQ23" s="407" t="s">
        <v>12</v>
      </c>
      <c r="AR23" s="395"/>
      <c r="AS23" s="395"/>
      <c r="AT23" s="395"/>
      <c r="AU23" s="395"/>
      <c r="AV23" s="406"/>
    </row>
    <row r="24" spans="1:48" s="26" customFormat="1" ht="96.75" customHeight="1" x14ac:dyDescent="0.25">
      <c r="A24" s="387"/>
      <c r="B24" s="390"/>
      <c r="C24" s="387"/>
      <c r="D24" s="387"/>
      <c r="E24" s="404"/>
      <c r="F24" s="402"/>
      <c r="G24" s="402"/>
      <c r="H24" s="402"/>
      <c r="I24" s="400"/>
      <c r="J24" s="400"/>
      <c r="K24" s="400"/>
      <c r="L24" s="402"/>
      <c r="M24" s="387"/>
      <c r="N24" s="387"/>
      <c r="O24" s="387"/>
      <c r="P24" s="395"/>
      <c r="Q24" s="395"/>
      <c r="R24" s="395"/>
      <c r="S24" s="397"/>
      <c r="T24" s="397"/>
      <c r="U24" s="398"/>
      <c r="V24" s="398"/>
      <c r="W24" s="395"/>
      <c r="X24" s="395"/>
      <c r="Y24" s="395"/>
      <c r="Z24" s="395"/>
      <c r="AA24" s="395"/>
      <c r="AB24" s="395"/>
      <c r="AC24" s="395"/>
      <c r="AD24" s="395"/>
      <c r="AE24" s="395"/>
      <c r="AF24" s="267" t="s">
        <v>14</v>
      </c>
      <c r="AG24" s="267" t="s">
        <v>13</v>
      </c>
      <c r="AH24" s="121" t="s">
        <v>3</v>
      </c>
      <c r="AI24" s="121" t="s">
        <v>12</v>
      </c>
      <c r="AJ24" s="387"/>
      <c r="AK24" s="387"/>
      <c r="AL24" s="387"/>
      <c r="AM24" s="387"/>
      <c r="AN24" s="387"/>
      <c r="AO24" s="387"/>
      <c r="AP24" s="387"/>
      <c r="AQ24" s="408"/>
      <c r="AR24" s="395"/>
      <c r="AS24" s="395"/>
      <c r="AT24" s="395"/>
      <c r="AU24" s="395"/>
      <c r="AV24" s="40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50" customFormat="1" ht="63.75" x14ac:dyDescent="0.2">
      <c r="A26" s="245" t="s">
        <v>429</v>
      </c>
      <c r="B26" s="240" t="s">
        <v>582</v>
      </c>
      <c r="C26" s="240" t="s">
        <v>430</v>
      </c>
      <c r="D26" s="246">
        <v>12.2019</v>
      </c>
      <c r="E26" s="247" t="s">
        <v>260</v>
      </c>
      <c r="F26" s="247" t="s">
        <v>260</v>
      </c>
      <c r="G26" s="247" t="s">
        <v>260</v>
      </c>
      <c r="H26" s="247" t="s">
        <v>260</v>
      </c>
      <c r="I26" s="247" t="s">
        <v>260</v>
      </c>
      <c r="J26" s="247" t="s">
        <v>260</v>
      </c>
      <c r="K26" s="247" t="s">
        <v>260</v>
      </c>
      <c r="L26" s="247" t="s">
        <v>260</v>
      </c>
      <c r="M26" s="240" t="s">
        <v>431</v>
      </c>
      <c r="N26" s="248" t="s">
        <v>432</v>
      </c>
      <c r="O26" s="240" t="s">
        <v>582</v>
      </c>
      <c r="P26" s="249">
        <v>1107</v>
      </c>
      <c r="Q26" s="249">
        <v>775</v>
      </c>
      <c r="R26" s="249">
        <v>775</v>
      </c>
      <c r="S26" s="240" t="s">
        <v>433</v>
      </c>
      <c r="T26" s="240" t="s">
        <v>434</v>
      </c>
      <c r="U26" s="240">
        <v>2</v>
      </c>
      <c r="V26" s="240">
        <v>2</v>
      </c>
      <c r="W26" s="240" t="s">
        <v>435</v>
      </c>
      <c r="X26" s="241">
        <v>769</v>
      </c>
      <c r="Y26" s="246"/>
      <c r="Z26" s="246"/>
      <c r="AA26" s="249"/>
      <c r="AB26" s="249">
        <v>769</v>
      </c>
      <c r="AC26" s="240" t="s">
        <v>435</v>
      </c>
      <c r="AD26" s="249">
        <v>908</v>
      </c>
      <c r="AE26" s="249">
        <v>908</v>
      </c>
      <c r="AF26" s="242" t="s">
        <v>436</v>
      </c>
      <c r="AG26" s="240" t="s">
        <v>437</v>
      </c>
      <c r="AH26" s="240" t="s">
        <v>438</v>
      </c>
      <c r="AI26" s="240" t="s">
        <v>438</v>
      </c>
      <c r="AJ26" s="240" t="s">
        <v>439</v>
      </c>
      <c r="AK26" s="240" t="s">
        <v>440</v>
      </c>
      <c r="AL26" s="246"/>
      <c r="AM26" s="246"/>
      <c r="AN26" s="246"/>
      <c r="AO26" s="246"/>
      <c r="AP26" s="240" t="s">
        <v>441</v>
      </c>
      <c r="AQ26" s="240" t="s">
        <v>441</v>
      </c>
      <c r="AR26" s="240" t="s">
        <v>442</v>
      </c>
      <c r="AS26" s="240" t="s">
        <v>442</v>
      </c>
      <c r="AT26" s="240" t="s">
        <v>443</v>
      </c>
      <c r="AU26" s="246"/>
      <c r="AV26" s="268" t="s">
        <v>583</v>
      </c>
    </row>
    <row r="27" spans="1:48" s="20" customFormat="1" ht="12.75" x14ac:dyDescent="0.2">
      <c r="A27" s="23"/>
      <c r="B27" s="21"/>
      <c r="C27" s="21"/>
      <c r="D27" s="23"/>
      <c r="E27" s="23"/>
      <c r="F27" s="23"/>
      <c r="G27" s="23"/>
      <c r="H27" s="23"/>
      <c r="I27" s="23"/>
      <c r="J27" s="23"/>
      <c r="K27" s="23"/>
      <c r="L27" s="23"/>
      <c r="M27" s="21"/>
      <c r="N27" s="21"/>
      <c r="O27" s="21"/>
      <c r="P27" s="24"/>
      <c r="Q27" s="21"/>
      <c r="R27" s="24"/>
      <c r="S27" s="21"/>
      <c r="T27" s="21"/>
      <c r="U27" s="23"/>
      <c r="V27" s="23"/>
      <c r="W27" s="240" t="s">
        <v>444</v>
      </c>
      <c r="X27" s="241">
        <v>774</v>
      </c>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C22" sqref="C22"/>
    </sheetView>
  </sheetViews>
  <sheetFormatPr defaultRowHeight="15" x14ac:dyDescent="0.25"/>
  <cols>
    <col min="1" max="1" width="58.7109375" style="286" customWidth="1"/>
    <col min="2" max="2" width="35.7109375" style="286" customWidth="1"/>
    <col min="3" max="3" width="36.28515625" customWidth="1"/>
  </cols>
  <sheetData>
    <row r="1" spans="1:2" ht="18.75" x14ac:dyDescent="0.25">
      <c r="B1" s="287" t="s">
        <v>70</v>
      </c>
    </row>
    <row r="2" spans="1:2" ht="18.75" x14ac:dyDescent="0.3">
      <c r="B2" s="288" t="s">
        <v>11</v>
      </c>
    </row>
    <row r="3" spans="1:2" ht="18.75" x14ac:dyDescent="0.3">
      <c r="B3" s="288" t="s">
        <v>445</v>
      </c>
    </row>
    <row r="5" spans="1:2" ht="18.75" x14ac:dyDescent="0.3">
      <c r="A5" s="412" t="str">
        <f>'7. Паспорт отчет о закупке'!A5:AV5</f>
        <v>Год раскрытия информации: 2022 год</v>
      </c>
      <c r="B5" s="412"/>
    </row>
    <row r="6" spans="1:2" ht="18.75" x14ac:dyDescent="0.3">
      <c r="A6" s="285"/>
      <c r="B6" s="285"/>
    </row>
    <row r="7" spans="1:2" ht="18.75" x14ac:dyDescent="0.25">
      <c r="A7" s="413" t="s">
        <v>10</v>
      </c>
      <c r="B7" s="413"/>
    </row>
    <row r="8" spans="1:2" ht="18.75" x14ac:dyDescent="0.25">
      <c r="A8" s="289"/>
      <c r="B8" s="289"/>
    </row>
    <row r="9" spans="1:2" ht="15.75" x14ac:dyDescent="0.25">
      <c r="A9" s="414" t="str">
        <f>'7. Паспорт отчет о закупке'!A9:AV9</f>
        <v xml:space="preserve"> АО "Россети Тюмень" </v>
      </c>
      <c r="B9" s="414"/>
    </row>
    <row r="10" spans="1:2" ht="18.75" x14ac:dyDescent="0.25">
      <c r="A10" s="410" t="s">
        <v>9</v>
      </c>
      <c r="B10" s="410"/>
    </row>
    <row r="11" spans="1:2" ht="18.75" x14ac:dyDescent="0.25">
      <c r="A11" s="289"/>
      <c r="B11" s="289"/>
    </row>
    <row r="12" spans="1:2" ht="15.75" x14ac:dyDescent="0.25">
      <c r="A12" s="415" t="str">
        <f>'7. Паспорт отчет о закупке'!A12:AV12</f>
        <v>H_TP1100.PS.0048</v>
      </c>
      <c r="B12" s="415"/>
    </row>
    <row r="13" spans="1:2" ht="18.75" x14ac:dyDescent="0.25">
      <c r="A13" s="410" t="s">
        <v>8</v>
      </c>
      <c r="B13" s="410"/>
    </row>
    <row r="14" spans="1:2" ht="18.75" x14ac:dyDescent="0.25">
      <c r="A14" s="11"/>
      <c r="B14" s="11"/>
    </row>
    <row r="15" spans="1:2" ht="30" customHeight="1" x14ac:dyDescent="0.25">
      <c r="A15" s="409" t="str">
        <f>'7. Паспорт отчет о закупке'!A15:AV15</f>
        <v>Реконструкция РП,ТП-10/0,4 "Медвежий угол" (установка в РУ-10 новых ячеек-12 шт)</v>
      </c>
      <c r="B15" s="409"/>
    </row>
    <row r="16" spans="1:2" ht="18.75" x14ac:dyDescent="0.25">
      <c r="A16" s="410" t="s">
        <v>7</v>
      </c>
      <c r="B16" s="410"/>
    </row>
    <row r="17" spans="1:2" ht="15.75" x14ac:dyDescent="0.25">
      <c r="A17" s="118"/>
      <c r="B17" s="251"/>
    </row>
    <row r="18" spans="1:2" ht="30" customHeight="1" x14ac:dyDescent="0.25">
      <c r="A18" s="411" t="s">
        <v>374</v>
      </c>
      <c r="B18" s="411"/>
    </row>
    <row r="19" spans="1:2" ht="30" customHeight="1" x14ac:dyDescent="0.25">
      <c r="A19" s="304"/>
      <c r="B19" s="304"/>
    </row>
    <row r="20" spans="1:2" ht="15.75" thickBot="1" x14ac:dyDescent="0.3"/>
    <row r="21" spans="1:2" ht="45" customHeight="1" x14ac:dyDescent="0.25">
      <c r="A21" s="252" t="s">
        <v>446</v>
      </c>
      <c r="B21" s="290" t="s">
        <v>447</v>
      </c>
    </row>
    <row r="22" spans="1:2" ht="28.5" x14ac:dyDescent="0.25">
      <c r="A22" s="253" t="s">
        <v>267</v>
      </c>
      <c r="B22" s="291" t="s">
        <v>574</v>
      </c>
    </row>
    <row r="23" spans="1:2" x14ac:dyDescent="0.25">
      <c r="A23" s="253" t="s">
        <v>248</v>
      </c>
      <c r="B23" s="292" t="s">
        <v>489</v>
      </c>
    </row>
    <row r="24" spans="1:2" x14ac:dyDescent="0.25">
      <c r="A24" s="253" t="s">
        <v>268</v>
      </c>
      <c r="B24" s="293"/>
    </row>
    <row r="25" spans="1:2" x14ac:dyDescent="0.25">
      <c r="A25" s="254" t="s">
        <v>269</v>
      </c>
      <c r="B25" s="291">
        <v>2024</v>
      </c>
    </row>
    <row r="26" spans="1:2" ht="28.5" x14ac:dyDescent="0.25">
      <c r="A26" s="254" t="s">
        <v>270</v>
      </c>
      <c r="B26" s="293" t="s">
        <v>487</v>
      </c>
    </row>
    <row r="27" spans="1:2" ht="28.5" x14ac:dyDescent="0.25">
      <c r="A27" s="255" t="s">
        <v>573</v>
      </c>
      <c r="B27" s="294">
        <v>31.734999999999999</v>
      </c>
    </row>
    <row r="28" spans="1:2" ht="30" x14ac:dyDescent="0.25">
      <c r="A28" s="256" t="s">
        <v>271</v>
      </c>
      <c r="B28" s="295" t="s">
        <v>575</v>
      </c>
    </row>
    <row r="29" spans="1:2" ht="28.5" x14ac:dyDescent="0.25">
      <c r="A29" s="255" t="s">
        <v>272</v>
      </c>
      <c r="B29" s="294">
        <v>0.42699999999999999</v>
      </c>
    </row>
    <row r="30" spans="1:2" ht="28.5" x14ac:dyDescent="0.25">
      <c r="A30" s="255" t="s">
        <v>273</v>
      </c>
      <c r="B30" s="296">
        <v>0.42699999999999999</v>
      </c>
    </row>
    <row r="31" spans="1:2" x14ac:dyDescent="0.25">
      <c r="A31" s="256" t="s">
        <v>274</v>
      </c>
      <c r="B31" s="293"/>
    </row>
    <row r="32" spans="1:2" ht="30" customHeight="1" thickBot="1" x14ac:dyDescent="0.3">
      <c r="A32" s="297" t="s">
        <v>448</v>
      </c>
      <c r="B32" s="298">
        <v>0.42699999999999999</v>
      </c>
    </row>
    <row r="33" spans="1:2" s="257" customFormat="1" ht="45" customHeight="1" x14ac:dyDescent="0.25">
      <c r="A33" s="258" t="s">
        <v>449</v>
      </c>
      <c r="B33" s="260">
        <v>0.42699999999999999</v>
      </c>
    </row>
    <row r="34" spans="1:2" s="257" customFormat="1" x14ac:dyDescent="0.25">
      <c r="A34" s="258" t="s">
        <v>275</v>
      </c>
      <c r="B34" s="259">
        <v>1.35</v>
      </c>
    </row>
    <row r="35" spans="1:2" s="257" customFormat="1" x14ac:dyDescent="0.25">
      <c r="A35" s="258" t="s">
        <v>276</v>
      </c>
      <c r="B35" s="260">
        <v>0.42699999999999999</v>
      </c>
    </row>
    <row r="36" spans="1:2" s="257" customFormat="1" x14ac:dyDescent="0.25">
      <c r="A36" s="258" t="s">
        <v>277</v>
      </c>
      <c r="B36" s="260">
        <v>0.36199999999999999</v>
      </c>
    </row>
    <row r="37" spans="1:2" ht="45" customHeight="1" thickBot="1" x14ac:dyDescent="0.3">
      <c r="A37" s="297" t="s">
        <v>450</v>
      </c>
      <c r="B37" s="298">
        <v>0</v>
      </c>
    </row>
    <row r="38" spans="1:2" s="257" customFormat="1" ht="30" customHeight="1" x14ac:dyDescent="0.25">
      <c r="A38" s="258" t="s">
        <v>451</v>
      </c>
      <c r="B38" s="259" t="s">
        <v>408</v>
      </c>
    </row>
    <row r="39" spans="1:2" s="257" customFormat="1" x14ac:dyDescent="0.25">
      <c r="A39" s="258" t="s">
        <v>275</v>
      </c>
      <c r="B39" s="259" t="s">
        <v>408</v>
      </c>
    </row>
    <row r="40" spans="1:2" s="257" customFormat="1" x14ac:dyDescent="0.25">
      <c r="A40" s="258" t="s">
        <v>276</v>
      </c>
      <c r="B40" s="259" t="s">
        <v>408</v>
      </c>
    </row>
    <row r="41" spans="1:2" s="257" customFormat="1" x14ac:dyDescent="0.25">
      <c r="A41" s="258" t="s">
        <v>277</v>
      </c>
      <c r="B41" s="259" t="s">
        <v>408</v>
      </c>
    </row>
    <row r="42" spans="1:2" ht="30" customHeight="1" thickBot="1" x14ac:dyDescent="0.3">
      <c r="A42" s="297" t="s">
        <v>452</v>
      </c>
      <c r="B42" s="298">
        <v>0</v>
      </c>
    </row>
    <row r="43" spans="1:2" s="257" customFormat="1" ht="30" customHeight="1" x14ac:dyDescent="0.25">
      <c r="A43" s="258" t="s">
        <v>451</v>
      </c>
      <c r="B43" s="259" t="s">
        <v>408</v>
      </c>
    </row>
    <row r="44" spans="1:2" s="257" customFormat="1" x14ac:dyDescent="0.25">
      <c r="A44" s="258" t="s">
        <v>275</v>
      </c>
      <c r="B44" s="259" t="s">
        <v>408</v>
      </c>
    </row>
    <row r="45" spans="1:2" s="257" customFormat="1" x14ac:dyDescent="0.25">
      <c r="A45" s="258" t="s">
        <v>276</v>
      </c>
      <c r="B45" s="259" t="s">
        <v>408</v>
      </c>
    </row>
    <row r="46" spans="1:2" s="257" customFormat="1" x14ac:dyDescent="0.25">
      <c r="A46" s="258" t="s">
        <v>277</v>
      </c>
      <c r="B46" s="259" t="s">
        <v>408</v>
      </c>
    </row>
    <row r="47" spans="1:2" ht="30" customHeight="1" thickBot="1" x14ac:dyDescent="0.3">
      <c r="A47" s="297" t="s">
        <v>278</v>
      </c>
      <c r="B47" s="299" t="s">
        <v>408</v>
      </c>
    </row>
    <row r="48" spans="1:2" s="257" customFormat="1" x14ac:dyDescent="0.25">
      <c r="A48" s="258" t="s">
        <v>274</v>
      </c>
      <c r="B48" s="259" t="s">
        <v>408</v>
      </c>
    </row>
    <row r="49" spans="1:2" s="257" customFormat="1" x14ac:dyDescent="0.25">
      <c r="A49" s="258" t="s">
        <v>453</v>
      </c>
      <c r="B49" s="259" t="s">
        <v>408</v>
      </c>
    </row>
    <row r="50" spans="1:2" s="257" customFormat="1" x14ac:dyDescent="0.25">
      <c r="A50" s="258" t="s">
        <v>454</v>
      </c>
      <c r="B50" s="259" t="s">
        <v>408</v>
      </c>
    </row>
    <row r="51" spans="1:2" s="257" customFormat="1" ht="30" customHeight="1" x14ac:dyDescent="0.25">
      <c r="A51" s="258" t="s">
        <v>455</v>
      </c>
      <c r="B51" s="259" t="s">
        <v>408</v>
      </c>
    </row>
    <row r="52" spans="1:2" ht="15.75" thickBot="1" x14ac:dyDescent="0.3">
      <c r="A52" s="297" t="s">
        <v>279</v>
      </c>
      <c r="B52" s="299">
        <v>1.36</v>
      </c>
    </row>
    <row r="53" spans="1:2" ht="15.75" thickBot="1" x14ac:dyDescent="0.3">
      <c r="A53" s="297" t="s">
        <v>280</v>
      </c>
      <c r="B53" s="298">
        <v>0.433</v>
      </c>
    </row>
    <row r="54" spans="1:2" ht="15.75" thickBot="1" x14ac:dyDescent="0.3">
      <c r="A54" s="297" t="s">
        <v>281</v>
      </c>
      <c r="B54" s="299">
        <v>1.39</v>
      </c>
    </row>
    <row r="55" spans="1:2" ht="15.75" thickBot="1" x14ac:dyDescent="0.3">
      <c r="A55" s="297" t="s">
        <v>282</v>
      </c>
      <c r="B55" s="298">
        <v>0.36799999999999999</v>
      </c>
    </row>
    <row r="56" spans="1:2" ht="15.75" thickBot="1" x14ac:dyDescent="0.3">
      <c r="A56" s="297" t="s">
        <v>283</v>
      </c>
      <c r="B56" s="299" t="s">
        <v>408</v>
      </c>
    </row>
    <row r="57" spans="1:2" s="257" customFormat="1" ht="30" customHeight="1" x14ac:dyDescent="0.25">
      <c r="A57" s="258" t="s">
        <v>284</v>
      </c>
      <c r="B57" s="259" t="s">
        <v>490</v>
      </c>
    </row>
    <row r="58" spans="1:2" s="257" customFormat="1" x14ac:dyDescent="0.25">
      <c r="A58" s="258" t="s">
        <v>285</v>
      </c>
      <c r="B58" s="259" t="s">
        <v>456</v>
      </c>
    </row>
    <row r="59" spans="1:2" s="257" customFormat="1" x14ac:dyDescent="0.25">
      <c r="A59" s="258" t="s">
        <v>286</v>
      </c>
      <c r="B59" s="259" t="s">
        <v>408</v>
      </c>
    </row>
    <row r="60" spans="1:2" s="257" customFormat="1" x14ac:dyDescent="0.25">
      <c r="A60" s="258" t="s">
        <v>594</v>
      </c>
      <c r="B60" s="259"/>
    </row>
    <row r="61" spans="1:2" s="257" customFormat="1" x14ac:dyDescent="0.25">
      <c r="A61" s="258" t="s">
        <v>287</v>
      </c>
      <c r="B61" s="259" t="s">
        <v>408</v>
      </c>
    </row>
    <row r="62" spans="1:2" ht="30" customHeight="1" thickBot="1" x14ac:dyDescent="0.3">
      <c r="A62" s="297" t="s">
        <v>288</v>
      </c>
      <c r="B62" s="300" t="s">
        <v>577</v>
      </c>
    </row>
    <row r="63" spans="1:2" ht="30" customHeight="1" thickBot="1" x14ac:dyDescent="0.3">
      <c r="A63" s="297" t="s">
        <v>289</v>
      </c>
      <c r="B63" s="300" t="s">
        <v>577</v>
      </c>
    </row>
    <row r="64" spans="1:2" s="257" customFormat="1" x14ac:dyDescent="0.25">
      <c r="A64" s="258" t="s">
        <v>274</v>
      </c>
      <c r="B64" s="259" t="s">
        <v>260</v>
      </c>
    </row>
    <row r="65" spans="1:2" s="257" customFormat="1" x14ac:dyDescent="0.25">
      <c r="A65" s="258" t="s">
        <v>457</v>
      </c>
      <c r="B65" s="259" t="s">
        <v>260</v>
      </c>
    </row>
    <row r="66" spans="1:2" s="257" customFormat="1" x14ac:dyDescent="0.25">
      <c r="A66" s="258" t="s">
        <v>458</v>
      </c>
      <c r="B66" s="259" t="s">
        <v>260</v>
      </c>
    </row>
    <row r="67" spans="1:2" ht="15.75" thickBot="1" x14ac:dyDescent="0.3">
      <c r="A67" s="297" t="s">
        <v>290</v>
      </c>
      <c r="B67" s="300" t="s">
        <v>577</v>
      </c>
    </row>
    <row r="68" spans="1:2" ht="15.75" thickBot="1" x14ac:dyDescent="0.3">
      <c r="A68" s="297" t="s">
        <v>291</v>
      </c>
      <c r="B68" s="300" t="s">
        <v>577</v>
      </c>
    </row>
    <row r="69" spans="1:2" s="257" customFormat="1" x14ac:dyDescent="0.25">
      <c r="A69" s="258" t="s">
        <v>459</v>
      </c>
      <c r="B69" s="259" t="s">
        <v>260</v>
      </c>
    </row>
    <row r="70" spans="1:2" s="257" customFormat="1" x14ac:dyDescent="0.25">
      <c r="A70" s="258" t="s">
        <v>460</v>
      </c>
      <c r="B70" s="259" t="s">
        <v>260</v>
      </c>
    </row>
    <row r="71" spans="1:2" s="257" customFormat="1" x14ac:dyDescent="0.25">
      <c r="A71" s="258" t="s">
        <v>461</v>
      </c>
      <c r="B71" s="259" t="s">
        <v>260</v>
      </c>
    </row>
    <row r="72" spans="1:2" ht="30" customHeight="1" thickBot="1" x14ac:dyDescent="0.3">
      <c r="A72" s="297" t="s">
        <v>292</v>
      </c>
      <c r="B72" s="300" t="s">
        <v>576</v>
      </c>
    </row>
    <row r="73" spans="1:2" ht="30" customHeight="1" thickBot="1" x14ac:dyDescent="0.3">
      <c r="A73" s="297" t="s">
        <v>293</v>
      </c>
      <c r="B73" s="300" t="s">
        <v>577</v>
      </c>
    </row>
    <row r="74" spans="1:2" s="257" customFormat="1" x14ac:dyDescent="0.25">
      <c r="A74" s="258" t="s">
        <v>462</v>
      </c>
      <c r="B74" s="259" t="s">
        <v>260</v>
      </c>
    </row>
    <row r="75" spans="1:2" s="257" customFormat="1" ht="30" customHeight="1" x14ac:dyDescent="0.25">
      <c r="A75" s="258" t="s">
        <v>463</v>
      </c>
      <c r="B75" s="259" t="s">
        <v>260</v>
      </c>
    </row>
    <row r="76" spans="1:2" s="257" customFormat="1" x14ac:dyDescent="0.25">
      <c r="A76" s="258" t="s">
        <v>464</v>
      </c>
      <c r="B76" s="259" t="s">
        <v>260</v>
      </c>
    </row>
    <row r="77" spans="1:2" s="257" customFormat="1" x14ac:dyDescent="0.25">
      <c r="A77" s="258" t="s">
        <v>465</v>
      </c>
      <c r="B77" s="259" t="s">
        <v>260</v>
      </c>
    </row>
    <row r="78" spans="1:2" s="257" customFormat="1" x14ac:dyDescent="0.25">
      <c r="A78" s="258" t="s">
        <v>466</v>
      </c>
      <c r="B78" s="259" t="s">
        <v>260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ввод'!LINE26</vt:lpstr>
      <vt:lpstr>'8. Общие сведения'!LINE26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2022-09-27T05:42:14Z</dcterms:modified>
</cp:coreProperties>
</file>